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28\"/>
    </mc:Choice>
  </mc:AlternateContent>
  <bookViews>
    <workbookView xWindow="0" yWindow="0" windowWidth="23415" windowHeight="6675" tabRatio="766"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27" i="22" l="1"/>
  <c r="B58" i="22" l="1"/>
  <c r="B34" i="22" l="1"/>
  <c r="B61" i="22" s="1"/>
  <c r="B53" i="22" l="1"/>
  <c r="B32" i="22" l="1"/>
  <c r="B30" i="22" l="1"/>
  <c r="B26" i="22" l="1"/>
  <c r="A5" i="16" l="1"/>
  <c r="A15" i="6" l="1"/>
  <c r="A15" i="5" l="1"/>
  <c r="B54" i="22" l="1"/>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69" i="22" s="1"/>
  <c r="B55" i="22"/>
  <c r="B67" i="22" s="1"/>
  <c r="B66" i="22" s="1"/>
  <c r="B68" i="22" l="1"/>
  <c r="B29" i="22" l="1"/>
  <c r="E15" i="14" l="1"/>
  <c r="E12" i="14"/>
  <c r="A15" i="22" l="1"/>
  <c r="B21" i="22" s="1"/>
  <c r="A12" i="22"/>
  <c r="A9" i="22"/>
  <c r="A5" i="22"/>
  <c r="A14" i="15"/>
  <c r="A11" i="15"/>
  <c r="A8" i="15"/>
  <c r="A4" i="15"/>
  <c r="A15" i="10" l="1"/>
  <c r="A15" i="23" s="1"/>
  <c r="A12" i="10"/>
  <c r="A12" i="23" s="1"/>
  <c r="A9" i="10"/>
  <c r="A5" i="10"/>
  <c r="A5" i="23" s="1"/>
  <c r="A14" i="17"/>
  <c r="A11" i="17"/>
  <c r="A8" i="17"/>
  <c r="A4" i="17"/>
  <c r="A12" i="6"/>
  <c r="A9" i="6"/>
  <c r="A5" i="6"/>
  <c r="A5" i="14"/>
  <c r="A16" i="13"/>
  <c r="A13" i="13"/>
  <c r="A10" i="13"/>
  <c r="A6" i="13"/>
  <c r="A14" i="12"/>
  <c r="A11" i="12"/>
  <c r="A8" i="12"/>
  <c r="A4" i="12"/>
</calcChain>
</file>

<file path=xl/sharedStrings.xml><?xml version="1.0" encoding="utf-8"?>
<sst xmlns="http://schemas.openxmlformats.org/spreadsheetml/2006/main" count="1185" uniqueCount="613">
  <si>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</si>
  <si>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</si>
  <si>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</si>
  <si>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</si>
  <si>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</si>
  <si>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</si>
  <si>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</si>
  <si>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</si>
  <si>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</si>
  <si>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</si>
  <si>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</si>
  <si>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</si>
  <si>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</si>
  <si>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</si>
  <si>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</si>
  <si>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</si>
  <si>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</si>
  <si>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</si>
  <si>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</si>
  <si>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</si>
  <si>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</si>
  <si>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</si>
  <si>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</si>
  <si>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</si>
  <si>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</si>
  <si>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</si>
  <si>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</si>
  <si>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</si>
  <si>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</si>
  <si>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</si>
  <si>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</si>
  <si>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</si>
  <si>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</si>
  <si>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</si>
  <si>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</si>
  <si>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</si>
  <si>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</si>
  <si>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</si>
  <si>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</si>
  <si>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</si>
  <si>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</si>
  <si>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</si>
  <si>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</si>
  <si>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</si>
  <si>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</si>
  <si>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</si>
  <si>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</si>
  <si>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</si>
  <si>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</si>
  <si>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</si>
  <si>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</si>
  <si>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</si>
  <si>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</si>
  <si>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</si>
  <si>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</si>
  <si>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</si>
  <si>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</si>
  <si>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</si>
  <si>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</si>
  <si>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</si>
  <si>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</si>
  <si>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</si>
  <si>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</si>
  <si>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</si>
  <si>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</si>
  <si>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</si>
  <si>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</si>
  <si>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</si>
  <si>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</si>
  <si>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</si>
  <si>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</si>
  <si>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</si>
  <si>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</si>
  <si>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</si>
  <si>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</si>
  <si>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</si>
  <si>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</si>
  <si>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</si>
  <si>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</si>
  <si>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</si>
  <si>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</si>
  <si>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</si>
  <si>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</si>
  <si>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</si>
  <si>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</si>
  <si>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</si>
  <si>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</si>
  <si>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</si>
  <si>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</si>
  <si>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</si>
  <si>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</si>
  <si>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</si>
  <si>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</si>
  <si>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</si>
  <si>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</si>
  <si>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</si>
  <si>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</si>
  <si>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</si>
  <si>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</si>
  <si>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</si>
  <si>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</si>
  <si>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</si>
  <si>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</si>
  <si>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</si>
  <si>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</si>
  <si>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</si>
  <si>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</si>
  <si>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</si>
  <si>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</si>
  <si>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</si>
  <si>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</si>
  <si>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</si>
  <si>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</si>
  <si>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</si>
  <si>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</si>
  <si>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</si>
  <si>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</si>
  <si>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</si>
  <si>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</si>
  <si>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</si>
  <si>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</si>
  <si>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</si>
  <si>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</si>
  <si>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</si>
  <si>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</si>
  <si>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</si>
  <si>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</si>
  <si>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</si>
  <si>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</si>
  <si>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</si>
  <si>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</si>
  <si>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</si>
  <si>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</si>
  <si>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</si>
  <si>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</si>
  <si>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</si>
  <si>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</si>
  <si>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</si>
  <si>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</si>
  <si>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</si>
  <si>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</si>
  <si>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</si>
  <si>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</si>
  <si>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</si>
  <si>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</si>
  <si>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</si>
  <si>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</si>
  <si>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</si>
  <si>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</si>
  <si>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</si>
  <si>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</si>
  <si>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</si>
  <si>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</si>
  <si>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</si>
  <si>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</si>
  <si>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</si>
  <si>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</si>
  <si>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</si>
  <si>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</si>
  <si>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</si>
  <si>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</si>
  <si>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</si>
  <si>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</si>
  <si>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</si>
  <si>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</si>
  <si>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</si>
  <si>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</si>
  <si>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</si>
  <si>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</si>
  <si>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</si>
  <si>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</si>
  <si>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</si>
  <si>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</si>
  <si>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</si>
  <si>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</si>
  <si>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</si>
  <si>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</si>
  <si>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</si>
  <si>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</si>
  <si>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</si>
  <si>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</si>
  <si>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</si>
  <si>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</si>
  <si>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</si>
  <si>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</si>
  <si>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</si>
  <si>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</si>
  <si>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</si>
  <si>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</si>
  <si>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</si>
  <si>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</si>
  <si>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</si>
  <si>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</si>
  <si>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</si>
  <si>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</si>
  <si>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</si>
  <si>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</si>
  <si>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</si>
  <si>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</si>
  <si>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</si>
  <si>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</si>
  <si>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</si>
  <si>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</si>
  <si>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</si>
  <si>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</si>
  <si>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</si>
  <si>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</si>
  <si>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</si>
  <si>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</si>
  <si>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</si>
  <si>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</si>
  <si>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</si>
  <si>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</si>
  <si>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</si>
  <si>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</si>
  <si>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</si>
  <si>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</si>
  <si>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</si>
  <si>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</si>
  <si>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</si>
  <si>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</si>
  <si>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</si>
  <si>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</si>
  <si>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</si>
  <si>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</si>
  <si>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</si>
  <si>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</si>
  <si>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</si>
  <si>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</si>
  <si>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</si>
  <si>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</si>
  <si>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</si>
  <si>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</si>
  <si>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</si>
  <si>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</si>
  <si>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</si>
  <si>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</si>
  <si>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</si>
  <si>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</si>
  <si>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</si>
  <si>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</si>
  <si>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</si>
  <si>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</si>
  <si>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</si>
  <si>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</si>
  <si>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</si>
  <si>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</si>
  <si>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</si>
  <si>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</si>
  <si>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</si>
  <si>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</si>
  <si>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</si>
  <si>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</si>
  <si>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</si>
  <si>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</si>
  <si>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</si>
  <si>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</si>
  <si>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</si>
  <si>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</si>
  <si>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</si>
  <si>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</si>
  <si>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</si>
  <si>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</si>
  <si>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</si>
  <si>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</si>
  <si>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</si>
  <si>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</si>
  <si>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</si>
  <si>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</si>
  <si>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</si>
  <si>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</si>
  <si>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</si>
  <si>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</si>
  <si>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</si>
  <si>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</si>
  <si>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</si>
  <si>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</si>
  <si>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</si>
  <si>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</si>
  <si>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</si>
  <si>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</si>
  <si>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</si>
  <si>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</si>
  <si>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</si>
  <si>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</si>
  <si>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</si>
  <si>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</si>
  <si>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</si>
  <si>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</si>
  <si>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</si>
  <si>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</si>
  <si>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</si>
  <si>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</si>
  <si>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</si>
  <si>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</si>
  <si>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</si>
  <si>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</si>
  <si>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</si>
  <si>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</si>
  <si>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</si>
  <si>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</si>
  <si>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</si>
  <si>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</si>
  <si>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</si>
  <si>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</si>
  <si>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</si>
  <si>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</si>
  <si>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</si>
  <si>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</si>
  <si>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</si>
  <si>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</si>
  <si>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</si>
  <si>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</si>
  <si>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</si>
  <si>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</si>
  <si>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</si>
  <si>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</si>
  <si>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</si>
  <si>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</si>
  <si>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</si>
  <si>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</si>
  <si>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</si>
  <si>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</si>
  <si>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</si>
  <si>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</si>
  <si>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</si>
  <si>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</si>
  <si>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</si>
  <si>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</si>
  <si>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</si>
  <si>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</si>
  <si>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</si>
  <si>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</si>
  <si>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</si>
  <si>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</si>
  <si>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</si>
  <si>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</si>
  <si>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</si>
  <si>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</si>
  <si>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</si>
  <si>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</si>
  <si>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</si>
  <si>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</si>
  <si>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</si>
  <si>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</si>
  <si>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</si>
  <si>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</si>
  <si>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</si>
  <si>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</si>
  <si>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</si>
  <si>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</si>
  <si>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</si>
  <si>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</si>
  <si>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</si>
  <si>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</si>
  <si>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</si>
  <si>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</si>
  <si>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</si>
  <si>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</si>
  <si>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</si>
  <si>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</si>
  <si>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</si>
  <si>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</si>
  <si>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</si>
  <si>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</si>
  <si>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</si>
  <si>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</si>
  <si>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</si>
  <si>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</si>
  <si>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</si>
  <si>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</si>
  <si>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</si>
  <si>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</si>
  <si>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</si>
  <si>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</si>
  <si>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</si>
  <si>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</si>
  <si>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</si>
  <si>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</si>
  <si>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</si>
  <si>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</si>
  <si>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</si>
  <si>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</si>
  <si>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</si>
  <si>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</si>
  <si>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</si>
  <si>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</si>
  <si>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</si>
  <si>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</si>
  <si>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</si>
  <si>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</si>
  <si>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</si>
  <si>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</si>
  <si>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</si>
  <si>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</si>
  <si>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</si>
  <si>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</si>
  <si>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</si>
  <si>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</si>
  <si>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</si>
  <si>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</si>
  <si>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</si>
  <si>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</si>
  <si>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</si>
  <si>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</si>
  <si>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</si>
  <si>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</si>
  <si>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</si>
  <si>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</si>
  <si>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</si>
  <si>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</si>
  <si>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</si>
  <si>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</si>
  <si>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</si>
  <si>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</si>
  <si>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</si>
  <si>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</si>
  <si>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</si>
  <si>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</si>
  <si>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</si>
  <si>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</si>
  <si>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</si>
  <si>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</si>
  <si>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</si>
  <si>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</si>
  <si>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</si>
  <si>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</si>
  <si>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</si>
  <si>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</si>
  <si>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</si>
  <si>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</si>
  <si>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</si>
  <si>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</si>
  <si>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</si>
  <si>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</si>
  <si>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</si>
  <si>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</si>
  <si>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</si>
  <si>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</si>
  <si>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</si>
  <si>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</si>
  <si>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</si>
  <si>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</si>
  <si>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</si>
  <si>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</si>
  <si>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</si>
  <si>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</si>
  <si>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</si>
  <si>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</si>
  <si>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</si>
  <si>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</si>
  <si>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</si>
  <si>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</si>
  <si>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</si>
  <si>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</si>
  <si>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</si>
  <si>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 по договору ПИР (ОАО «Гидроэнергострой ТПМ»07-342/11 от 01.09.2011г.):</t>
  </si>
  <si>
    <t>не требуется</t>
  </si>
  <si>
    <t>ВЭБ-110 II-40/2500 УХЛ1</t>
  </si>
  <si>
    <t>выключатель</t>
  </si>
  <si>
    <t xml:space="preserve"> ПС 110/35/6 кВ КНС-5Б</t>
  </si>
  <si>
    <t>ВГБ-35-12,5/1000 УХЛ1</t>
  </si>
  <si>
    <t>ВГБ-35-12,5/630 УХЛ1</t>
  </si>
  <si>
    <t>ПИР</t>
  </si>
  <si>
    <t>ОЗП</t>
  </si>
  <si>
    <t>ОКП</t>
  </si>
  <si>
    <t xml:space="preserve">Выполнение проектно-изыскательских работ по реконструкции объектов:ПС 110/35/6 кВ Северо-Покурская, 
ПС 110/35/10/6 кВ КНС-5Б,  ПС 110/35/6 кВ КНС-16, 
ПС 110/35/6 кВ Мартовская (ОРУ-110 кВ, ОРУ 35кВ,замена оборудования АСУ ТП, СДТУ, УРЗА) филиала Нижневартовские электрические сети ОАО «Тюменьэнерго» </t>
  </si>
  <si>
    <t>В-35 1Т</t>
  </si>
  <si>
    <t>В-35 2Т</t>
  </si>
  <si>
    <t>СВ-35</t>
  </si>
  <si>
    <t>В-35 Ф№1</t>
  </si>
  <si>
    <t>В-35 Ф№2</t>
  </si>
  <si>
    <t>В-35 Ф№3</t>
  </si>
  <si>
    <t>В-35 Ф№4</t>
  </si>
  <si>
    <t>1985г.</t>
  </si>
  <si>
    <t>В-110 1Т</t>
  </si>
  <si>
    <t>В-110 2Т</t>
  </si>
  <si>
    <t>ОАО "Гидроэнергострой ТПМ"</t>
  </si>
  <si>
    <t>2011.0411</t>
  </si>
  <si>
    <t xml:space="preserve">не наступил срок  реализации </t>
  </si>
  <si>
    <t>нет</t>
  </si>
  <si>
    <t>ОРУ-110 кВ:
Выключатель 110 кВ со встроенными ТТ (600-400-300-200)    
ВЭБ-110-II-40/2500 УХЛ1      - 2шт.
Разъединитель 110 кВ с одним заземляющим ножом 
 РН-СЭЩ-1а-110/1250 УХЛ1     - 4шт.
Разъединитель 110 кВ с двумя заземляющими ножами      РН-СЭЩ-2-110/1250 УХЛ1                                                                                                                   ОРУ-35 кВ:
Выключатель 35 кВ (35кВ; 630 А; 12,5 кА) со встроенными 
ТТ (600-300-200/5 А) ВГБ-35      - 7 шт.
Разъединитель трехполюсный 35 кВ  с одним заземляющим ножом РГПЗ СЭЩ-1б-35/1000 УХЛ1  - 8 шт.
Разъединитель трехполюсный 35 кВ с двумя заземляющими ножами РГПЗ СЭЩ-2-35/1000 УХЛ1 - 8 шт.
ОПУ:
Щит собственных нужд 0,4 кВ ШЗН-8300    - 1 комп./7 шкафов.
Шкаф управления оперативного постоянного тока     ШУОТМ 2406-40-230-УХЛ4      -  1комп./5шкафов.
Шкаф аккумуляторной батареи PowerSafe; 165 А*ч, 17 эл./12В - 1шкаф.</t>
  </si>
  <si>
    <t>12.2011</t>
  </si>
  <si>
    <t>Факт (Предложение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</si>
  <si>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</si>
  <si>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</si>
  <si>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показатель замены выключателей (110 кВ) -2 шт., показатель замены выключателей (35 кВ) - 7 шт.</t>
  </si>
  <si>
    <t>Увеличение показателя замены выключателей (110 кВ) - 2 шт.                                                                                                             Увеличение показателя замены выключателей (35 кВ) - 7 шт.</t>
  </si>
  <si>
    <t>Удельная стоимость замены выключателей (110 кВ) - 51,59  млн. рублей                                                                                                           Удельная стоимость замены выключателей (35 кВ) - 14,74 млн. рублей</t>
  </si>
  <si>
    <t>ВМТ-110Б-25/1250</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</si>
  <si>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</si>
  <si>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</si>
  <si>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</si>
  <si>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Реконструкция и техперевооружение электросетевых объектов</t>
  </si>
  <si>
    <t>Проектно-сметная документация</t>
  </si>
  <si>
    <t xml:space="preserve"> ОАО "Гидроэнергострой ТПМ"</t>
  </si>
  <si>
    <t>www.b2b-energo.ru</t>
  </si>
  <si>
    <t xml:space="preserve"> ЗАО "ЭнергоПроект"        </t>
  </si>
  <si>
    <t xml:space="preserve"> ЗАО "ГК "Электрощит"-ТМ Самара"                </t>
  </si>
  <si>
    <t>не применимо</t>
  </si>
  <si>
    <t xml:space="preserve"> </t>
  </si>
  <si>
    <t>от «__» _____ 201__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</si>
  <si>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</si>
  <si>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</si>
  <si>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ХМАО-Югра</t>
  </si>
  <si>
    <t xml:space="preserve">  Нижневартовский район</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</si>
  <si>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</si>
  <si>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</si>
  <si>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</si>
  <si>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</si>
  <si>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</si>
  <si>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</si>
  <si>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</si>
  <si>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</si>
  <si>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</si>
  <si>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</si>
  <si>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</si>
  <si>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</si>
  <si>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</si>
  <si>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</si>
  <si>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</si>
  <si>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</si>
  <si>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</si>
  <si>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</si>
  <si>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</si>
  <si>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</si>
  <si>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</si>
  <si>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</si>
  <si>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</si>
  <si>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</si>
  <si>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</si>
  <si>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</si>
  <si>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</si>
  <si>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</si>
  <si>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</si>
  <si>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</si>
  <si>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</si>
  <si>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</si>
  <si>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</si>
  <si>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</si>
  <si>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</si>
  <si>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</si>
  <si>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</si>
  <si>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</si>
  <si>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</si>
  <si>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</si>
  <si>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</si>
  <si>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</si>
  <si>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</si>
  <si>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Депприродресурс и несырьевого сектора экономики Югры, Управление Федеральной службы  государственной регистрации, кадастра и картографии по ХМАО</t>
  </si>
  <si>
    <t xml:space="preserve">Договор подряда заключен на несколько объектов. Стоимость выполнения работ по ПС 110 кВ КНС-5Б составляет 12 400 тыс руб. с НДС </t>
  </si>
  <si>
    <t>Аренда лесного участка по договору 0141/12-07-ДА от 28 августа 2012 года под объект: «Реконструкция ПС 110/35/6 кВ КНС-5Б»</t>
  </si>
  <si>
    <t>Депприродресурс и несырьевогосектора экономики Югры</t>
  </si>
  <si>
    <t>МЗ ЕП</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</si>
  <si>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</si>
  <si>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F_TP1600.PS.0028</t>
  </si>
  <si>
    <t>Возможна реализация проекта в срок</t>
  </si>
  <si>
    <r>
      <t xml:space="preserve">Аренда земли НДС не облагается. Сумма договора 1.270,00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rFont val="Times New Roman"/>
        <family val="1"/>
        <charset val="204"/>
      </rPr>
      <t>191,66</t>
    </r>
    <r>
      <rPr>
        <sz val="11"/>
        <rFont val="Times New Roman"/>
        <family val="1"/>
        <charset val="204"/>
      </rPr>
      <t xml:space="preserve"> руб.</t>
    </r>
  </si>
  <si>
    <t>Прочие</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</si>
  <si>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</si>
  <si>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</si>
  <si>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</si>
  <si>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</si>
  <si>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</si>
  <si>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</si>
  <si>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</si>
  <si>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</si>
  <si>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</si>
  <si>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</si>
  <si>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</si>
  <si>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</si>
  <si>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</si>
  <si>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</si>
  <si>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</si>
  <si>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</si>
  <si>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</si>
  <si>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</si>
  <si>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</si>
  <si>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</si>
  <si>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</si>
  <si>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</si>
  <si>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</si>
  <si>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</si>
  <si>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</si>
  <si>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</si>
  <si>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</si>
  <si>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Эксплуатация продлена на 1 год</t>
  </si>
  <si>
    <t>Акт от 22.06.2021г. ТО проводилось комиссией НВЭС с участием инспектора РТН</t>
  </si>
  <si>
    <t>нд</t>
  </si>
  <si>
    <t>Год 2023</t>
  </si>
  <si>
    <t>Год 2024</t>
  </si>
  <si>
    <t>Год 2025</t>
  </si>
  <si>
    <t>Год 2026</t>
  </si>
  <si>
    <t>Год 2027</t>
  </si>
  <si>
    <t xml:space="preserve"> по состоянию на 01.01.2022</t>
  </si>
  <si>
    <t>Филиал ОАО "Тюменьэнерго" НВЭС</t>
  </si>
  <si>
    <t>Филиал АО "Тюменьэнерго" НВЭС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</si>
  <si>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</si>
  <si>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 35-110 на разъединители типа РГП 35- 110кВ с двигательными приводами.
• Разрядников 6,35,110 кВ на ОПН 6,35,110 кВ
• Силовых и контрольных кабелей на кабельную продукцию, не поддерживающую горение.
• Существующих устройств РЗ на  микропроцессорную защиту.
• Существующего ОПУ, КРУН-6 кВ.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Самотлорского РЭС и ДП НВЭС) для передачи телепараметров с вновь устанавливаемого оборудования на ДЩ Самотлорского РЭС и ДЩ НВЭС.
     Предусмотреть оборудование АСУ ТП/ССПИ и расширение лицензий ОИК 
</t>
  </si>
  <si>
    <t>Проектирование реконструкции  ПС 110/35/6 кВ КНС-5Б (ОРУ-110 кВ,ОРУ-35 кВ,замена оборудования АСУ ТП,СТДУ,УРЗА)</t>
  </si>
  <si>
    <t>Год раскрытия информации: 2023 год</t>
  </si>
  <si>
    <t>П</t>
  </si>
  <si>
    <t xml:space="preserve">Факт 2022 года </t>
  </si>
  <si>
    <t>по состоянию на 01.01.2023</t>
  </si>
  <si>
    <t>объем заключенного договора PD04.1600.2023.1 от 28.03.2023 . ООО "СЭП"    в ценах 2023 года с НДС, млн. руб</t>
  </si>
  <si>
    <t>объем заключенного договора PD01.1600.2023.32 от 27.02.2023 . ООО "Лесинфорг"    в ценах 2023 года с НДС, млн. руб</t>
  </si>
  <si>
    <t>ОАО «Гидроэнергострой ТПМ»;  ООО "СЭП" ; ООО "Лесинфорг"</t>
  </si>
  <si>
    <t xml:space="preserve"> Депприродресурс и несырьевого сектора экономики Югры</t>
  </si>
  <si>
    <t>- по договорам подряда (в разбивке по каждому подрядчику и по договорам):</t>
  </si>
  <si>
    <t>объем заключенного договора 0141/12-07-ДА от 28.08.2012 . Депприродресурс и несырьевого сектора экономики Югры   в ценах 2012 года с НДС, млн. руб</t>
  </si>
  <si>
    <t>- по прочим договорам (в разбивке по каждому контрагенту и по договорам)</t>
  </si>
  <si>
    <t>Расчет оценки полной стоимости</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</si>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</sst>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u/>
      <sz val="10"/>
      <color theme="1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i/>
      <sz val="11"/>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2" applyNumberFormat="1" applyFont="1" applyBorder="1" applyAlignment="1">
      <alignment horizontal="center" vertical="center" wrapText="1"/>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60" fillId="0" borderId="37"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xf>
    <xf numFmtId="3" fontId="60" fillId="0" borderId="1" xfId="49" applyNumberFormat="1" applyFont="1" applyFill="1" applyBorder="1" applyAlignment="1">
      <alignment horizontal="center" vertical="center" wrapText="1"/>
    </xf>
    <xf numFmtId="167" fontId="60" fillId="0" borderId="1" xfId="49" applyNumberFormat="1" applyFont="1" applyFill="1" applyBorder="1" applyAlignment="1">
      <alignment horizontal="center" vertical="center"/>
    </xf>
    <xf numFmtId="167" fontId="60" fillId="0" borderId="1" xfId="49" applyNumberFormat="1"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62" fillId="0" borderId="1" xfId="67"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11" fillId="0" borderId="1" xfId="2" applyFont="1" applyFill="1" applyBorder="1" applyAlignment="1">
      <alignment vertical="top" wrapText="1"/>
    </xf>
    <xf numFmtId="0" fontId="60" fillId="0" borderId="1" xfId="0" applyFont="1" applyBorder="1" applyAlignment="1">
      <alignment horizontal="center" vertical="center" wrapText="1"/>
    </xf>
    <xf numFmtId="0" fontId="60" fillId="0" borderId="1" xfId="49" applyFont="1" applyBorder="1" applyAlignment="1">
      <alignment horizontal="center" vertical="center" wrapText="1"/>
    </xf>
    <xf numFmtId="1" fontId="60" fillId="0" borderId="10" xfId="49" applyNumberFormat="1" applyFont="1" applyFill="1" applyBorder="1" applyAlignment="1">
      <alignment horizontal="center" vertical="center"/>
    </xf>
    <xf numFmtId="49" fontId="61" fillId="0" borderId="10" xfId="0" quotePrefix="1" applyNumberFormat="1" applyFont="1" applyFill="1" applyBorder="1" applyAlignment="1">
      <alignment horizontal="center" vertical="center" wrapText="1"/>
    </xf>
    <xf numFmtId="49" fontId="60" fillId="0" borderId="10" xfId="49" applyNumberFormat="1" applyFont="1" applyFill="1" applyBorder="1" applyAlignment="1">
      <alignment horizontal="center" vertical="center"/>
    </xf>
    <xf numFmtId="49" fontId="60" fillId="0" borderId="10" xfId="49" applyNumberFormat="1" applyFont="1" applyFill="1" applyBorder="1" applyAlignment="1">
      <alignment horizontal="center" vertical="center" wrapText="1"/>
    </xf>
    <xf numFmtId="3" fontId="60" fillId="0" borderId="10" xfId="49" applyNumberFormat="1" applyFont="1" applyFill="1" applyBorder="1" applyAlignment="1">
      <alignment horizontal="center" vertical="center"/>
    </xf>
    <xf numFmtId="3" fontId="60" fillId="0" borderId="10" xfId="49" applyNumberFormat="1" applyFont="1" applyFill="1" applyBorder="1" applyAlignment="1">
      <alignment horizontal="center" vertical="center" wrapText="1"/>
    </xf>
    <xf numFmtId="167" fontId="60" fillId="0" borderId="10" xfId="49" applyNumberFormat="1" applyFont="1" applyFill="1" applyBorder="1" applyAlignment="1">
      <alignment horizontal="center" vertical="center"/>
    </xf>
    <xf numFmtId="167" fontId="60" fillId="0" borderId="10" xfId="49" applyNumberFormat="1" applyFont="1" applyFill="1" applyBorder="1" applyAlignment="1">
      <alignment horizontal="center" vertical="center" wrapText="1"/>
    </xf>
    <xf numFmtId="0" fontId="62" fillId="0" borderId="10" xfId="67" applyFont="1" applyFill="1" applyBorder="1" applyAlignment="1">
      <alignment horizontal="center" vertical="center" wrapText="1"/>
    </xf>
    <xf numFmtId="14" fontId="60" fillId="0" borderId="10" xfId="49" applyNumberFormat="1" applyFont="1" applyFill="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0" fontId="60" fillId="0" borderId="10" xfId="49" applyFont="1" applyFill="1" applyBorder="1"/>
    <xf numFmtId="0" fontId="36" fillId="0" borderId="0" xfId="49" applyFont="1" applyBorder="1"/>
    <xf numFmtId="14" fontId="36" fillId="0" borderId="1" xfId="49" applyNumberFormat="1" applyFont="1" applyFill="1" applyBorder="1" applyAlignment="1">
      <alignment horizontal="left" inden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0" fontId="36" fillId="24" borderId="1" xfId="49" applyFont="1" applyFill="1" applyBorder="1" applyAlignment="1">
      <alignment horizontal="center" vertical="center"/>
    </xf>
    <xf numFmtId="0" fontId="60" fillId="24" borderId="1" xfId="49" applyFont="1" applyFill="1" applyBorder="1" applyAlignment="1">
      <alignment horizontal="center" vertical="center"/>
    </xf>
    <xf numFmtId="10" fontId="41" fillId="0" borderId="30" xfId="68" applyNumberFormat="1" applyFont="1" applyFill="1" applyBorder="1" applyAlignment="1">
      <alignment horizontal="justify" vertical="top" wrapText="1"/>
    </xf>
    <xf numFmtId="168" fontId="41" fillId="25" borderId="30" xfId="2"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38" fillId="0" borderId="0" xfId="50" applyFo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71" fillId="0" borderId="0" xfId="50" applyFont="1"/>
    <xf numFmtId="0" fontId="46" fillId="0" borderId="0" xfId="50" applyFont="1" applyAlignment="1">
      <alignment vertical="center" wrapText="1"/>
    </xf>
    <xf numFmtId="0" fontId="43" fillId="0" borderId="0" xfId="50" applyFont="1" applyAlignment="1">
      <alignment horizontal="center"/>
    </xf>
    <xf numFmtId="0" fontId="71" fillId="0" borderId="0" xfId="50" applyFont="1" applyAlignment="1"/>
    <xf numFmtId="0" fontId="71" fillId="0" borderId="0" xfId="50" applyFont="1" applyAlignment="1">
      <alignment vertical="center"/>
    </xf>
    <xf numFmtId="14" fontId="11" fillId="0" borderId="1" xfId="2" applyNumberFormat="1" applyFont="1" applyFill="1" applyBorder="1" applyAlignment="1">
      <alignment horizontal="center" vertical="center" wrapText="1"/>
    </xf>
    <xf numFmtId="14" fontId="11" fillId="0" borderId="0" xfId="2" applyNumberFormat="1" applyFont="1" applyFill="1" applyAlignment="1">
      <alignment horizontal="center"/>
    </xf>
    <xf numFmtId="0" fontId="11" fillId="24" borderId="0" xfId="2" applyFont="1" applyFill="1" applyAlignment="1">
      <alignment horizontal="right"/>
    </xf>
    <xf numFmtId="0" fontId="40" fillId="24" borderId="0" xfId="1" applyFont="1" applyFill="1" applyAlignment="1">
      <alignment vertical="center"/>
    </xf>
    <xf numFmtId="0" fontId="63"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43" fillId="0" borderId="38" xfId="2" applyFont="1" applyFill="1" applyBorder="1" applyAlignment="1">
      <alignment vertical="top" wrapText="1"/>
    </xf>
    <xf numFmtId="0" fontId="43" fillId="0" borderId="0" xfId="2" applyFont="1" applyFill="1" applyBorder="1" applyAlignment="1">
      <alignment vertical="top"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1" xfId="0" applyFont="1" applyFill="1" applyBorder="1" applyAlignment="1">
      <alignment horizontal="center" vertical="center" wrapText="1"/>
    </xf>
    <xf numFmtId="17" fontId="36" fillId="0" borderId="1" xfId="49" applyNumberFormat="1" applyFont="1" applyBorder="1" applyAlignment="1">
      <alignment horizontal="center" vertical="center"/>
    </xf>
    <xf numFmtId="4"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 fontId="48" fillId="24" borderId="2" xfId="71" applyNumberFormat="1" applyFont="1" applyFill="1" applyBorder="1" applyAlignment="1">
      <alignment horizontal="center" vertical="center" wrapText="1"/>
    </xf>
    <xf numFmtId="4" fontId="48" fillId="24" borderId="1" xfId="71" applyNumberFormat="1" applyFont="1" applyFill="1" applyBorder="1" applyAlignment="1">
      <alignment horizontal="center" vertical="center" wrapText="1"/>
    </xf>
    <xf numFmtId="4" fontId="11" fillId="24" borderId="1" xfId="70" applyNumberFormat="1" applyFont="1" applyFill="1" applyBorder="1" applyAlignment="1">
      <alignment horizontal="center" vertical="center" wrapText="1"/>
    </xf>
    <xf numFmtId="0" fontId="36" fillId="0" borderId="54" xfId="0"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4"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3" fontId="36" fillId="26" borderId="54" xfId="0" applyNumberFormat="1" applyFont="1" applyFill="1" applyBorder="1" applyAlignment="1">
      <alignment horizontal="left" vertical="center" wrapText="1"/>
    </xf>
    <xf numFmtId="0" fontId="36" fillId="0" borderId="54" xfId="0" applyFont="1" applyFill="1" applyBorder="1" applyAlignment="1">
      <alignment horizontal="left" vertical="center" wrapText="1"/>
    </xf>
    <xf numFmtId="0" fontId="73" fillId="0" borderId="0" xfId="0" applyFont="1"/>
    <xf numFmtId="0" fontId="42" fillId="25" borderId="24"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3" fillId="0" borderId="0" xfId="1" applyFont="1" applyAlignment="1">
      <alignment horizontal="center" vertical="center"/>
    </xf>
    <xf numFmtId="0" fontId="5" fillId="0" borderId="0" xfId="1" applyFont="1" applyAlignment="1">
      <alignment horizontal="center" vertical="center" wrapText="1"/>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71" fillId="0" borderId="7" xfId="50" applyFont="1" applyBorder="1" applyAlignment="1">
      <alignment horizontal="center" vertical="center"/>
    </xf>
    <xf numFmtId="0" fontId="71" fillId="0" borderId="3" xfId="50" applyFont="1" applyBorder="1" applyAlignment="1">
      <alignment horizontal="center" vertical="center"/>
    </xf>
    <xf numFmtId="0" fontId="66" fillId="0" borderId="4" xfId="50" applyFont="1" applyFill="1" applyBorder="1" applyAlignment="1">
      <alignment horizontal="center" vertical="center"/>
    </xf>
    <xf numFmtId="0" fontId="71" fillId="0" borderId="3" xfId="50" applyFont="1" applyBorder="1"/>
    <xf numFmtId="0" fontId="69" fillId="0" borderId="0" xfId="1" applyFont="1" applyAlignment="1">
      <alignment horizontal="center" vertical="center" wrapText="1"/>
    </xf>
    <xf numFmtId="0" fontId="70" fillId="0" borderId="0" xfId="1" applyFont="1" applyAlignment="1">
      <alignment horizontal="center" vertical="center"/>
    </xf>
    <xf numFmtId="0" fontId="64" fillId="0" borderId="39" xfId="50" applyFont="1" applyBorder="1" applyAlignment="1">
      <alignment horizontal="center"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72"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71" fillId="0" borderId="7" xfId="50" applyFont="1" applyBorder="1" applyAlignment="1">
      <alignment horizontal="center" vertical="center" wrapText="1"/>
    </xf>
    <xf numFmtId="0" fontId="71" fillId="0" borderId="3" xfId="50" applyFont="1"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40" fillId="24" borderId="0" xfId="1" applyFont="1" applyFill="1" applyAlignment="1">
      <alignment horizontal="center" vertical="center"/>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89-4861-A494-3DF07872BA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89-4861-A494-3DF07872BA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8" sqref="C48:C49"/>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16" customFormat="1" ht="18.75" customHeight="1" x14ac:dyDescent="0.2">
      <c r="A1" s="156"/>
      <c r="C1" s="157" t="s">
        <v>67</v>
      </c>
    </row>
    <row r="2" spans="1:22" s="16" customFormat="1" ht="18.75" customHeight="1" x14ac:dyDescent="0.3">
      <c r="A2" s="156"/>
      <c r="C2" s="158" t="s">
        <v>8</v>
      </c>
    </row>
    <row r="3" spans="1:22" s="16" customFormat="1" ht="18.75" x14ac:dyDescent="0.3">
      <c r="A3" s="159"/>
      <c r="C3" s="158" t="s">
        <v>66</v>
      </c>
    </row>
    <row r="4" spans="1:22" s="16" customFormat="1" ht="18.75" x14ac:dyDescent="0.3">
      <c r="A4" s="159"/>
      <c r="H4" s="158"/>
    </row>
    <row r="5" spans="1:22" s="16" customFormat="1" ht="15.75" x14ac:dyDescent="0.25">
      <c r="A5" s="343" t="s">
        <v>600</v>
      </c>
      <c r="B5" s="343"/>
      <c r="C5" s="343"/>
      <c r="D5" s="138"/>
      <c r="E5" s="138"/>
      <c r="F5" s="138"/>
      <c r="G5" s="138"/>
      <c r="H5" s="138"/>
      <c r="I5" s="138"/>
      <c r="J5" s="138"/>
    </row>
    <row r="6" spans="1:22" s="16" customFormat="1" ht="18.75" x14ac:dyDescent="0.3">
      <c r="A6" s="159"/>
      <c r="H6" s="158"/>
    </row>
    <row r="7" spans="1:22" s="16" customFormat="1" ht="18.75" x14ac:dyDescent="0.2">
      <c r="A7" s="347" t="s">
        <v>7</v>
      </c>
      <c r="B7" s="347"/>
      <c r="C7" s="347"/>
      <c r="D7" s="160"/>
      <c r="E7" s="160"/>
      <c r="F7" s="160"/>
      <c r="G7" s="160"/>
      <c r="H7" s="160"/>
      <c r="I7" s="160"/>
      <c r="J7" s="160"/>
      <c r="K7" s="160"/>
      <c r="L7" s="160"/>
      <c r="M7" s="160"/>
      <c r="N7" s="160"/>
      <c r="O7" s="160"/>
      <c r="P7" s="160"/>
      <c r="Q7" s="160"/>
      <c r="R7" s="160"/>
      <c r="S7" s="160"/>
      <c r="T7" s="160"/>
      <c r="U7" s="160"/>
      <c r="V7" s="160"/>
    </row>
    <row r="8" spans="1:22" s="16" customFormat="1" ht="18.75" x14ac:dyDescent="0.2">
      <c r="A8" s="161"/>
      <c r="B8" s="161"/>
      <c r="C8" s="161"/>
      <c r="D8" s="161"/>
      <c r="E8" s="161"/>
      <c r="F8" s="161"/>
      <c r="G8" s="161"/>
      <c r="H8" s="161"/>
      <c r="I8" s="160"/>
      <c r="J8" s="160"/>
      <c r="K8" s="160"/>
      <c r="L8" s="160"/>
      <c r="M8" s="160"/>
      <c r="N8" s="160"/>
      <c r="O8" s="160"/>
      <c r="P8" s="160"/>
      <c r="Q8" s="160"/>
      <c r="R8" s="160"/>
      <c r="S8" s="160"/>
      <c r="T8" s="160"/>
      <c r="U8" s="160"/>
      <c r="V8" s="160"/>
    </row>
    <row r="9" spans="1:22" s="16" customFormat="1" ht="18.75" x14ac:dyDescent="0.2">
      <c r="A9" s="348" t="s">
        <v>502</v>
      </c>
      <c r="B9" s="348"/>
      <c r="C9" s="348"/>
      <c r="D9" s="162"/>
      <c r="E9" s="162"/>
      <c r="F9" s="162"/>
      <c r="G9" s="162"/>
      <c r="H9" s="162"/>
      <c r="I9" s="160"/>
      <c r="J9" s="160"/>
      <c r="K9" s="160"/>
      <c r="L9" s="160"/>
      <c r="M9" s="160"/>
      <c r="N9" s="160"/>
      <c r="O9" s="160"/>
      <c r="P9" s="160"/>
      <c r="Q9" s="160"/>
      <c r="R9" s="160"/>
      <c r="S9" s="160"/>
      <c r="T9" s="160"/>
      <c r="U9" s="160"/>
      <c r="V9" s="160"/>
    </row>
    <row r="10" spans="1:22" s="16" customFormat="1" ht="18.75" x14ac:dyDescent="0.2">
      <c r="A10" s="344" t="s">
        <v>6</v>
      </c>
      <c r="B10" s="344"/>
      <c r="C10" s="344"/>
      <c r="D10" s="163"/>
      <c r="E10" s="163"/>
      <c r="F10" s="163"/>
      <c r="G10" s="163"/>
      <c r="H10" s="163"/>
      <c r="I10" s="160"/>
      <c r="J10" s="160"/>
      <c r="K10" s="160"/>
      <c r="L10" s="160"/>
      <c r="M10" s="160"/>
      <c r="N10" s="160"/>
      <c r="O10" s="160"/>
      <c r="P10" s="160"/>
      <c r="Q10" s="160"/>
      <c r="R10" s="160"/>
      <c r="S10" s="160"/>
      <c r="T10" s="160"/>
      <c r="U10" s="160"/>
      <c r="V10" s="160"/>
    </row>
    <row r="11" spans="1:22" s="16" customFormat="1" ht="18.75" x14ac:dyDescent="0.2">
      <c r="A11" s="161"/>
      <c r="B11" s="161"/>
      <c r="C11" s="161"/>
      <c r="D11" s="161"/>
      <c r="E11" s="161"/>
      <c r="F11" s="161"/>
      <c r="G11" s="161"/>
      <c r="H11" s="161"/>
      <c r="I11" s="160"/>
      <c r="J11" s="160"/>
      <c r="K11" s="160"/>
      <c r="L11" s="160"/>
      <c r="M11" s="160"/>
      <c r="N11" s="160"/>
      <c r="O11" s="160"/>
      <c r="P11" s="160"/>
      <c r="Q11" s="160"/>
      <c r="R11" s="160"/>
      <c r="S11" s="160"/>
      <c r="T11" s="160"/>
      <c r="U11" s="160"/>
      <c r="V11" s="160"/>
    </row>
    <row r="12" spans="1:22" s="16" customFormat="1" ht="18.75" x14ac:dyDescent="0.2">
      <c r="A12" s="349" t="s">
        <v>555</v>
      </c>
      <c r="B12" s="349"/>
      <c r="C12" s="349"/>
      <c r="D12" s="162"/>
      <c r="E12" s="162"/>
      <c r="F12" s="162"/>
      <c r="G12" s="162"/>
      <c r="H12" s="162"/>
      <c r="I12" s="160"/>
      <c r="J12" s="160"/>
      <c r="K12" s="160"/>
      <c r="L12" s="160"/>
      <c r="M12" s="160"/>
      <c r="N12" s="160"/>
      <c r="O12" s="160"/>
      <c r="P12" s="160"/>
      <c r="Q12" s="160"/>
      <c r="R12" s="160"/>
      <c r="S12" s="160"/>
      <c r="T12" s="160"/>
      <c r="U12" s="160"/>
      <c r="V12" s="160"/>
    </row>
    <row r="13" spans="1:22" s="16" customFormat="1" ht="18.75" x14ac:dyDescent="0.2">
      <c r="A13" s="344" t="s">
        <v>5</v>
      </c>
      <c r="B13" s="344"/>
      <c r="C13" s="344"/>
      <c r="D13" s="163"/>
      <c r="E13" s="163"/>
      <c r="F13" s="163"/>
      <c r="G13" s="163"/>
      <c r="H13" s="163"/>
      <c r="I13" s="160"/>
      <c r="J13" s="160"/>
      <c r="K13" s="160"/>
      <c r="L13" s="160"/>
      <c r="M13" s="160"/>
      <c r="N13" s="160"/>
      <c r="O13" s="160"/>
      <c r="P13" s="160"/>
      <c r="Q13" s="160"/>
      <c r="R13" s="160"/>
      <c r="S13" s="160"/>
      <c r="T13" s="160"/>
      <c r="U13" s="160"/>
      <c r="V13" s="160"/>
    </row>
    <row r="14" spans="1:22" s="16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65" customFormat="1" ht="12" x14ac:dyDescent="0.2">
      <c r="A15" s="349" t="s">
        <v>599</v>
      </c>
      <c r="B15" s="349"/>
      <c r="C15" s="349"/>
      <c r="D15" s="162"/>
      <c r="E15" s="162"/>
      <c r="F15" s="162"/>
      <c r="G15" s="162"/>
      <c r="H15" s="162"/>
      <c r="I15" s="162"/>
      <c r="J15" s="162"/>
      <c r="K15" s="162"/>
      <c r="L15" s="162"/>
      <c r="M15" s="162"/>
      <c r="N15" s="162"/>
      <c r="O15" s="162"/>
      <c r="P15" s="162"/>
      <c r="Q15" s="162"/>
      <c r="R15" s="162"/>
      <c r="S15" s="162"/>
      <c r="T15" s="162"/>
      <c r="U15" s="162"/>
      <c r="V15" s="162"/>
    </row>
    <row r="16" spans="1:22" s="165" customFormat="1" ht="15" customHeight="1" x14ac:dyDescent="0.2">
      <c r="A16" s="344" t="s">
        <v>4</v>
      </c>
      <c r="B16" s="344"/>
      <c r="C16" s="344"/>
      <c r="D16" s="163"/>
      <c r="E16" s="163"/>
      <c r="F16" s="163"/>
      <c r="G16" s="163"/>
      <c r="H16" s="163"/>
      <c r="I16" s="163"/>
      <c r="J16" s="163"/>
      <c r="K16" s="163"/>
      <c r="L16" s="163"/>
      <c r="M16" s="163"/>
      <c r="N16" s="163"/>
      <c r="O16" s="163"/>
      <c r="P16" s="163"/>
      <c r="Q16" s="163"/>
      <c r="R16" s="163"/>
      <c r="S16" s="163"/>
      <c r="T16" s="163"/>
      <c r="U16" s="163"/>
      <c r="V16" s="163"/>
    </row>
    <row r="17" spans="1:22"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165" customFormat="1" ht="15" customHeight="1" x14ac:dyDescent="0.2">
      <c r="A18" s="345" t="s">
        <v>425</v>
      </c>
      <c r="B18" s="346"/>
      <c r="C18" s="346"/>
      <c r="D18" s="167"/>
      <c r="E18" s="167"/>
      <c r="F18" s="167"/>
      <c r="G18" s="167"/>
      <c r="H18" s="167"/>
      <c r="I18" s="167"/>
      <c r="J18" s="167"/>
      <c r="K18" s="167"/>
      <c r="L18" s="167"/>
      <c r="M18" s="167"/>
      <c r="N18" s="167"/>
      <c r="O18" s="167"/>
      <c r="P18" s="167"/>
      <c r="Q18" s="167"/>
      <c r="R18" s="167"/>
      <c r="S18" s="167"/>
      <c r="T18" s="167"/>
      <c r="U18" s="167"/>
      <c r="V18" s="167"/>
    </row>
    <row r="19" spans="1:22" s="165" customFormat="1" ht="15" customHeight="1" x14ac:dyDescent="0.2">
      <c r="A19" s="163"/>
      <c r="B19" s="163"/>
      <c r="C19" s="163"/>
      <c r="D19" s="163"/>
      <c r="E19" s="163"/>
      <c r="F19" s="163"/>
      <c r="G19" s="163"/>
      <c r="H19" s="163"/>
      <c r="I19" s="166"/>
      <c r="J19" s="166"/>
      <c r="K19" s="166"/>
      <c r="L19" s="166"/>
      <c r="M19" s="166"/>
      <c r="N19" s="166"/>
      <c r="O19" s="166"/>
      <c r="P19" s="166"/>
      <c r="Q19" s="166"/>
      <c r="R19" s="166"/>
      <c r="S19" s="166"/>
    </row>
    <row r="20" spans="1:22" s="165" customFormat="1" ht="39.75" customHeight="1" x14ac:dyDescent="0.2">
      <c r="A20" s="168" t="s">
        <v>3</v>
      </c>
      <c r="B20" s="169" t="s">
        <v>65</v>
      </c>
      <c r="C20" s="145" t="s">
        <v>64</v>
      </c>
      <c r="D20" s="170"/>
      <c r="E20" s="170"/>
      <c r="F20" s="170"/>
      <c r="G20" s="170"/>
      <c r="H20" s="170"/>
      <c r="I20" s="150"/>
      <c r="J20" s="150"/>
      <c r="K20" s="150"/>
      <c r="L20" s="150"/>
      <c r="M20" s="150"/>
      <c r="N20" s="150"/>
      <c r="O20" s="150"/>
      <c r="P20" s="150"/>
      <c r="Q20" s="150"/>
      <c r="R20" s="150"/>
      <c r="S20" s="150"/>
      <c r="T20" s="171"/>
      <c r="U20" s="171"/>
      <c r="V20" s="171"/>
    </row>
    <row r="21" spans="1:22" s="165" customFormat="1" ht="16.5" customHeight="1" x14ac:dyDescent="0.2">
      <c r="A21" s="145">
        <v>1</v>
      </c>
      <c r="B21" s="169">
        <v>2</v>
      </c>
      <c r="C21" s="145">
        <v>3</v>
      </c>
      <c r="D21" s="170"/>
      <c r="E21" s="170"/>
      <c r="F21" s="170"/>
      <c r="G21" s="170"/>
      <c r="H21" s="170"/>
      <c r="I21" s="150"/>
      <c r="J21" s="150"/>
      <c r="K21" s="150"/>
      <c r="L21" s="150"/>
      <c r="M21" s="150"/>
      <c r="N21" s="150"/>
      <c r="O21" s="150"/>
      <c r="P21" s="150"/>
      <c r="Q21" s="150"/>
      <c r="R21" s="150"/>
      <c r="S21" s="150"/>
      <c r="T21" s="171"/>
      <c r="U21" s="171"/>
      <c r="V21" s="171"/>
    </row>
    <row r="22" spans="1:22" s="165" customFormat="1" ht="39" customHeight="1" x14ac:dyDescent="0.2">
      <c r="A22" s="24" t="s">
        <v>63</v>
      </c>
      <c r="B22" s="172" t="s">
        <v>284</v>
      </c>
      <c r="C22" s="145" t="s">
        <v>443</v>
      </c>
      <c r="D22" s="170"/>
      <c r="E22" s="170"/>
      <c r="F22" s="170"/>
      <c r="G22" s="170"/>
      <c r="H22" s="170"/>
      <c r="I22" s="150"/>
      <c r="J22" s="150"/>
      <c r="K22" s="150"/>
      <c r="L22" s="150"/>
      <c r="M22" s="150"/>
      <c r="N22" s="150"/>
      <c r="O22" s="150"/>
      <c r="P22" s="150"/>
      <c r="Q22" s="150"/>
      <c r="R22" s="150"/>
      <c r="S22" s="150"/>
      <c r="T22" s="171"/>
      <c r="U22" s="171"/>
      <c r="V22" s="171"/>
    </row>
    <row r="23" spans="1:22" s="165" customFormat="1" ht="51" customHeight="1" x14ac:dyDescent="0.2">
      <c r="A23" s="24" t="s">
        <v>61</v>
      </c>
      <c r="B23" s="32" t="s">
        <v>62</v>
      </c>
      <c r="C23" s="145" t="s">
        <v>484</v>
      </c>
      <c r="D23" s="170"/>
      <c r="E23" s="170"/>
      <c r="F23" s="170"/>
      <c r="G23" s="170"/>
      <c r="H23" s="170"/>
      <c r="I23" s="150"/>
      <c r="J23" s="150"/>
      <c r="K23" s="150"/>
      <c r="L23" s="150"/>
      <c r="M23" s="150"/>
      <c r="N23" s="150"/>
      <c r="O23" s="150"/>
      <c r="P23" s="150"/>
      <c r="Q23" s="150"/>
      <c r="R23" s="150"/>
      <c r="S23" s="150"/>
      <c r="T23" s="171"/>
      <c r="U23" s="171"/>
      <c r="V23" s="171"/>
    </row>
    <row r="24" spans="1:22" s="165" customFormat="1" ht="22.5" customHeight="1" x14ac:dyDescent="0.2">
      <c r="A24" s="340"/>
      <c r="B24" s="341"/>
      <c r="C24" s="342"/>
      <c r="D24" s="170"/>
      <c r="E24" s="170"/>
      <c r="F24" s="170"/>
      <c r="G24" s="170"/>
      <c r="H24" s="170"/>
      <c r="I24" s="150"/>
      <c r="J24" s="150"/>
      <c r="K24" s="150"/>
      <c r="L24" s="150"/>
      <c r="M24" s="150"/>
      <c r="N24" s="150"/>
      <c r="O24" s="150"/>
      <c r="P24" s="150"/>
      <c r="Q24" s="150"/>
      <c r="R24" s="150"/>
      <c r="S24" s="150"/>
      <c r="T24" s="171"/>
      <c r="U24" s="171"/>
      <c r="V24" s="171"/>
    </row>
    <row r="25" spans="1:22" s="165" customFormat="1" ht="58.5" customHeight="1" x14ac:dyDescent="0.2">
      <c r="A25" s="24" t="s">
        <v>60</v>
      </c>
      <c r="B25" s="136" t="s">
        <v>374</v>
      </c>
      <c r="C25" s="145" t="s">
        <v>499</v>
      </c>
      <c r="D25" s="170"/>
      <c r="E25" s="170"/>
      <c r="F25" s="170"/>
      <c r="G25" s="170"/>
      <c r="H25" s="150"/>
      <c r="I25" s="150"/>
      <c r="J25" s="150"/>
      <c r="K25" s="150"/>
      <c r="L25" s="150"/>
      <c r="M25" s="150"/>
      <c r="N25" s="150"/>
      <c r="O25" s="150"/>
      <c r="P25" s="150"/>
      <c r="Q25" s="150"/>
      <c r="R25" s="150"/>
      <c r="S25" s="171"/>
      <c r="T25" s="171"/>
      <c r="U25" s="171"/>
      <c r="V25" s="171"/>
    </row>
    <row r="26" spans="1:22" s="165" customFormat="1" ht="42.75" customHeight="1" x14ac:dyDescent="0.2">
      <c r="A26" s="24" t="s">
        <v>59</v>
      </c>
      <c r="B26" s="136" t="s">
        <v>73</v>
      </c>
      <c r="C26" s="145" t="s">
        <v>504</v>
      </c>
      <c r="D26" s="170"/>
      <c r="E26" s="170"/>
      <c r="F26" s="170"/>
      <c r="G26" s="170"/>
      <c r="H26" s="150"/>
      <c r="I26" s="150"/>
      <c r="J26" s="150"/>
      <c r="K26" s="150"/>
      <c r="L26" s="150"/>
      <c r="M26" s="150"/>
      <c r="N26" s="150"/>
      <c r="O26" s="150"/>
      <c r="P26" s="150"/>
      <c r="Q26" s="150"/>
      <c r="R26" s="150"/>
      <c r="S26" s="171"/>
      <c r="T26" s="171"/>
      <c r="U26" s="171"/>
      <c r="V26" s="171"/>
    </row>
    <row r="27" spans="1:22" s="165" customFormat="1" ht="51.75" customHeight="1" x14ac:dyDescent="0.2">
      <c r="A27" s="24" t="s">
        <v>57</v>
      </c>
      <c r="B27" s="136" t="s">
        <v>72</v>
      </c>
      <c r="C27" s="145" t="s">
        <v>505</v>
      </c>
      <c r="D27" s="170"/>
      <c r="E27" s="170"/>
      <c r="F27" s="170"/>
      <c r="G27" s="170"/>
      <c r="H27" s="150"/>
      <c r="I27" s="150"/>
      <c r="J27" s="150"/>
      <c r="K27" s="150"/>
      <c r="L27" s="150"/>
      <c r="M27" s="150"/>
      <c r="N27" s="150"/>
      <c r="O27" s="150"/>
      <c r="P27" s="150"/>
      <c r="Q27" s="150"/>
      <c r="R27" s="150"/>
      <c r="S27" s="171"/>
      <c r="T27" s="171"/>
      <c r="U27" s="171"/>
      <c r="V27" s="171"/>
    </row>
    <row r="28" spans="1:22" s="165" customFormat="1" ht="42.75" customHeight="1" x14ac:dyDescent="0.2">
      <c r="A28" s="24" t="s">
        <v>56</v>
      </c>
      <c r="B28" s="136" t="s">
        <v>375</v>
      </c>
      <c r="C28" s="145" t="s">
        <v>457</v>
      </c>
      <c r="D28" s="170"/>
      <c r="E28" s="170"/>
      <c r="F28" s="170"/>
      <c r="G28" s="170"/>
      <c r="H28" s="150"/>
      <c r="I28" s="150"/>
      <c r="J28" s="150"/>
      <c r="K28" s="150"/>
      <c r="L28" s="150"/>
      <c r="M28" s="150"/>
      <c r="N28" s="150"/>
      <c r="O28" s="150"/>
      <c r="P28" s="150"/>
      <c r="Q28" s="150"/>
      <c r="R28" s="150"/>
      <c r="S28" s="171"/>
      <c r="T28" s="171"/>
      <c r="U28" s="171"/>
      <c r="V28" s="171"/>
    </row>
    <row r="29" spans="1:22" s="165" customFormat="1" ht="51.75" customHeight="1" x14ac:dyDescent="0.2">
      <c r="A29" s="24" t="s">
        <v>54</v>
      </c>
      <c r="B29" s="136" t="s">
        <v>376</v>
      </c>
      <c r="C29" s="145" t="s">
        <v>457</v>
      </c>
      <c r="D29" s="170"/>
      <c r="E29" s="170"/>
      <c r="F29" s="170"/>
      <c r="G29" s="170"/>
      <c r="H29" s="150"/>
      <c r="I29" s="150"/>
      <c r="J29" s="150"/>
      <c r="K29" s="150"/>
      <c r="L29" s="150"/>
      <c r="M29" s="150"/>
      <c r="N29" s="150"/>
      <c r="O29" s="150"/>
      <c r="P29" s="150"/>
      <c r="Q29" s="150"/>
      <c r="R29" s="150"/>
      <c r="S29" s="171"/>
      <c r="T29" s="171"/>
      <c r="U29" s="171"/>
      <c r="V29" s="171"/>
    </row>
    <row r="30" spans="1:22" s="165" customFormat="1" ht="51.75" customHeight="1" x14ac:dyDescent="0.2">
      <c r="A30" s="24" t="s">
        <v>52</v>
      </c>
      <c r="B30" s="136" t="s">
        <v>377</v>
      </c>
      <c r="C30" s="145" t="s">
        <v>457</v>
      </c>
      <c r="D30" s="170"/>
      <c r="E30" s="170"/>
      <c r="F30" s="170"/>
      <c r="G30" s="170"/>
      <c r="H30" s="150"/>
      <c r="I30" s="150"/>
      <c r="J30" s="150"/>
      <c r="K30" s="150"/>
      <c r="L30" s="150"/>
      <c r="M30" s="150"/>
      <c r="N30" s="150"/>
      <c r="O30" s="150"/>
      <c r="P30" s="150"/>
      <c r="Q30" s="150"/>
      <c r="R30" s="150"/>
      <c r="S30" s="171"/>
      <c r="T30" s="171"/>
      <c r="U30" s="171"/>
      <c r="V30" s="171"/>
    </row>
    <row r="31" spans="1:22" s="165" customFormat="1" ht="51.75" customHeight="1" x14ac:dyDescent="0.2">
      <c r="A31" s="24" t="s">
        <v>71</v>
      </c>
      <c r="B31" s="136" t="s">
        <v>378</v>
      </c>
      <c r="C31" s="145" t="s">
        <v>457</v>
      </c>
      <c r="D31" s="170"/>
      <c r="E31" s="170"/>
      <c r="F31" s="170"/>
      <c r="G31" s="170"/>
      <c r="H31" s="150"/>
      <c r="I31" s="150"/>
      <c r="J31" s="150"/>
      <c r="K31" s="150"/>
      <c r="L31" s="150"/>
      <c r="M31" s="150"/>
      <c r="N31" s="150"/>
      <c r="O31" s="150"/>
      <c r="P31" s="150"/>
      <c r="Q31" s="150"/>
      <c r="R31" s="150"/>
      <c r="S31" s="171"/>
      <c r="T31" s="171"/>
      <c r="U31" s="171"/>
      <c r="V31" s="171"/>
    </row>
    <row r="32" spans="1:22" s="165" customFormat="1" ht="51.75" customHeight="1" x14ac:dyDescent="0.2">
      <c r="A32" s="24" t="s">
        <v>69</v>
      </c>
      <c r="B32" s="136" t="s">
        <v>379</v>
      </c>
      <c r="C32" s="145" t="s">
        <v>457</v>
      </c>
      <c r="D32" s="170"/>
      <c r="E32" s="170"/>
      <c r="F32" s="170"/>
      <c r="G32" s="170"/>
      <c r="H32" s="150"/>
      <c r="I32" s="150"/>
      <c r="J32" s="150"/>
      <c r="K32" s="150"/>
      <c r="L32" s="150"/>
      <c r="M32" s="150"/>
      <c r="N32" s="150"/>
      <c r="O32" s="150"/>
      <c r="P32" s="150"/>
      <c r="Q32" s="150"/>
      <c r="R32" s="150"/>
      <c r="S32" s="171"/>
      <c r="T32" s="171"/>
      <c r="U32" s="171"/>
      <c r="V32" s="171"/>
    </row>
    <row r="33" spans="1:22" s="165" customFormat="1" ht="101.25" customHeight="1" x14ac:dyDescent="0.2">
      <c r="A33" s="24" t="s">
        <v>68</v>
      </c>
      <c r="B33" s="136" t="s">
        <v>380</v>
      </c>
      <c r="C33" s="145" t="s">
        <v>506</v>
      </c>
      <c r="D33" s="170"/>
      <c r="E33" s="170"/>
      <c r="F33" s="170"/>
      <c r="G33" s="170"/>
      <c r="H33" s="150"/>
      <c r="I33" s="150"/>
      <c r="J33" s="150"/>
      <c r="K33" s="150"/>
      <c r="L33" s="150"/>
      <c r="M33" s="150"/>
      <c r="N33" s="150"/>
      <c r="O33" s="150"/>
      <c r="P33" s="150"/>
      <c r="Q33" s="150"/>
      <c r="R33" s="150"/>
      <c r="S33" s="171"/>
      <c r="T33" s="171"/>
      <c r="U33" s="171"/>
      <c r="V33" s="171"/>
    </row>
    <row r="34" spans="1:22" ht="111" customHeight="1" x14ac:dyDescent="0.25">
      <c r="A34" s="24" t="s">
        <v>394</v>
      </c>
      <c r="B34" s="136" t="s">
        <v>381</v>
      </c>
      <c r="C34" s="145" t="s">
        <v>457</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24" t="s">
        <v>384</v>
      </c>
      <c r="B35" s="136" t="s">
        <v>70</v>
      </c>
      <c r="C35" s="145" t="s">
        <v>507</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24" t="s">
        <v>395</v>
      </c>
      <c r="B36" s="136" t="s">
        <v>382</v>
      </c>
      <c r="C36" s="145" t="s">
        <v>508</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24" t="s">
        <v>385</v>
      </c>
      <c r="B37" s="136" t="s">
        <v>383</v>
      </c>
      <c r="C37" s="145" t="s">
        <v>485</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24" t="s">
        <v>396</v>
      </c>
      <c r="B38" s="136" t="s">
        <v>228</v>
      </c>
      <c r="C38" s="145" t="s">
        <v>457</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40"/>
      <c r="B39" s="341"/>
      <c r="C39" s="342"/>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386</v>
      </c>
      <c r="B40" s="136" t="s">
        <v>438</v>
      </c>
      <c r="C40" s="175" t="s">
        <v>486</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397</v>
      </c>
      <c r="B41" s="136" t="s">
        <v>420</v>
      </c>
      <c r="C41" s="145" t="s">
        <v>444</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387</v>
      </c>
      <c r="B42" s="136" t="s">
        <v>435</v>
      </c>
      <c r="C42" s="145" t="s">
        <v>444</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400</v>
      </c>
      <c r="B43" s="136" t="s">
        <v>401</v>
      </c>
      <c r="C43" s="145"/>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388</v>
      </c>
      <c r="B44" s="136" t="s">
        <v>426</v>
      </c>
      <c r="C44" s="145">
        <v>0</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421</v>
      </c>
      <c r="B45" s="136" t="s">
        <v>427</v>
      </c>
      <c r="C45" s="145">
        <v>0</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389</v>
      </c>
      <c r="B46" s="136" t="s">
        <v>428</v>
      </c>
      <c r="C46" s="145">
        <v>14.88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40"/>
      <c r="B47" s="341"/>
      <c r="C47" s="342"/>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422</v>
      </c>
      <c r="B48" s="136" t="s">
        <v>436</v>
      </c>
      <c r="C48" s="326">
        <v>19.197981317562743</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390</v>
      </c>
      <c r="B49" s="136" t="s">
        <v>437</v>
      </c>
      <c r="C49" s="326">
        <v>16.092436299078578</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55" t="s">
        <v>7</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51" t="s">
        <v>6</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0" t="str">
        <f>'1. паспорт местоположение'!A12:C12</f>
        <v>F_TP1600.PS.0028</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51" t="s">
        <v>5</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4.25" x14ac:dyDescent="0.2">
      <c r="A14" s="350" t="str">
        <f>'1. паспорт местоположение'!A15:C15</f>
        <v>Проектирование реконструкции  ПС 110/35/6 кВ КНС-5Б (ОРУ-110 кВ,ОРУ-35 кВ,замена оборудования АСУ ТП,СТДУ,УРЗА)</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51" t="s">
        <v>4</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53" t="s">
        <v>399</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7" t="s">
        <v>3</v>
      </c>
      <c r="B19" s="357" t="s">
        <v>98</v>
      </c>
      <c r="C19" s="358" t="s">
        <v>299</v>
      </c>
      <c r="D19" s="357" t="s">
        <v>298</v>
      </c>
      <c r="E19" s="357" t="s">
        <v>97</v>
      </c>
      <c r="F19" s="357" t="s">
        <v>96</v>
      </c>
      <c r="G19" s="357" t="s">
        <v>294</v>
      </c>
      <c r="H19" s="357" t="s">
        <v>95</v>
      </c>
      <c r="I19" s="357" t="s">
        <v>94</v>
      </c>
      <c r="J19" s="357" t="s">
        <v>93</v>
      </c>
      <c r="K19" s="357" t="s">
        <v>92</v>
      </c>
      <c r="L19" s="357" t="s">
        <v>91</v>
      </c>
      <c r="M19" s="357" t="s">
        <v>90</v>
      </c>
      <c r="N19" s="357" t="s">
        <v>89</v>
      </c>
      <c r="O19" s="357" t="s">
        <v>88</v>
      </c>
      <c r="P19" s="357" t="s">
        <v>87</v>
      </c>
      <c r="Q19" s="357" t="s">
        <v>297</v>
      </c>
      <c r="R19" s="357"/>
      <c r="S19" s="360" t="s">
        <v>393</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36" t="s">
        <v>295</v>
      </c>
      <c r="R20" s="37" t="s">
        <v>296</v>
      </c>
      <c r="S20" s="360"/>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1"/>
      <c r="B29" s="41"/>
      <c r="C29" s="41"/>
      <c r="D29" s="41"/>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13" zoomScale="55" zoomScaleNormal="55" workbookViewId="0">
      <selection activeCell="E31" sqref="E31"/>
    </sheetView>
  </sheetViews>
  <sheetFormatPr defaultColWidth="10.7109375" defaultRowHeight="15.75" x14ac:dyDescent="0.25"/>
  <cols>
    <col min="1" max="1" width="9.5703125" style="176" customWidth="1"/>
    <col min="2" max="2" width="28.42578125" style="176" customWidth="1"/>
    <col min="3" max="3" width="27" style="176" customWidth="1"/>
    <col min="4" max="4" width="20.85546875"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7" t="s">
        <v>67</v>
      </c>
    </row>
    <row r="3" spans="1:20" s="16" customFormat="1" ht="18.75" customHeight="1" x14ac:dyDescent="0.3">
      <c r="A3" s="156"/>
      <c r="T3" s="158" t="s">
        <v>8</v>
      </c>
    </row>
    <row r="4" spans="1:20" s="16" customFormat="1" ht="18.75" customHeight="1" x14ac:dyDescent="0.3">
      <c r="A4" s="156"/>
      <c r="T4" s="158" t="s">
        <v>66</v>
      </c>
    </row>
    <row r="5" spans="1:20" s="16" customFormat="1" ht="18.75" customHeight="1" x14ac:dyDescent="0.3">
      <c r="A5" s="156"/>
      <c r="T5" s="158"/>
    </row>
    <row r="6" spans="1:20" s="16" customFormat="1" x14ac:dyDescent="0.2">
      <c r="A6" s="343" t="str">
        <f>'1. паспорт местоположение'!A5:C5</f>
        <v>Год раскрытия информации: 2023 год</v>
      </c>
      <c r="B6" s="343"/>
      <c r="C6" s="343"/>
      <c r="D6" s="343"/>
      <c r="E6" s="343"/>
      <c r="F6" s="343"/>
      <c r="G6" s="343"/>
      <c r="H6" s="343"/>
      <c r="I6" s="343"/>
      <c r="J6" s="343"/>
      <c r="K6" s="343"/>
      <c r="L6" s="343"/>
      <c r="M6" s="343"/>
      <c r="N6" s="343"/>
      <c r="O6" s="343"/>
      <c r="P6" s="343"/>
      <c r="Q6" s="343"/>
      <c r="R6" s="343"/>
      <c r="S6" s="343"/>
      <c r="T6" s="343"/>
    </row>
    <row r="7" spans="1:20" s="16" customFormat="1" x14ac:dyDescent="0.2">
      <c r="A7" s="159"/>
    </row>
    <row r="8" spans="1:20" s="16" customFormat="1" ht="18.75" x14ac:dyDescent="0.2">
      <c r="A8" s="347" t="s">
        <v>7</v>
      </c>
      <c r="B8" s="347"/>
      <c r="C8" s="347"/>
      <c r="D8" s="347"/>
      <c r="E8" s="347"/>
      <c r="F8" s="347"/>
      <c r="G8" s="347"/>
      <c r="H8" s="347"/>
      <c r="I8" s="347"/>
      <c r="J8" s="347"/>
      <c r="K8" s="347"/>
      <c r="L8" s="347"/>
      <c r="M8" s="347"/>
      <c r="N8" s="347"/>
      <c r="O8" s="347"/>
      <c r="P8" s="347"/>
      <c r="Q8" s="347"/>
      <c r="R8" s="347"/>
      <c r="S8" s="347"/>
      <c r="T8" s="347"/>
    </row>
    <row r="9" spans="1:20" s="16"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6"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6" customFormat="1" ht="18.75" customHeight="1" x14ac:dyDescent="0.2">
      <c r="A11" s="344" t="s">
        <v>6</v>
      </c>
      <c r="B11" s="344"/>
      <c r="C11" s="344"/>
      <c r="D11" s="344"/>
      <c r="E11" s="344"/>
      <c r="F11" s="344"/>
      <c r="G11" s="344"/>
      <c r="H11" s="344"/>
      <c r="I11" s="344"/>
      <c r="J11" s="344"/>
      <c r="K11" s="344"/>
      <c r="L11" s="344"/>
      <c r="M11" s="344"/>
      <c r="N11" s="344"/>
      <c r="O11" s="344"/>
      <c r="P11" s="344"/>
      <c r="Q11" s="344"/>
      <c r="R11" s="344"/>
      <c r="S11" s="344"/>
      <c r="T11" s="344"/>
    </row>
    <row r="12" spans="1:20" s="16"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6" customFormat="1" ht="18.75" customHeight="1" x14ac:dyDescent="0.2">
      <c r="A13" s="348" t="str">
        <f>'1. паспорт местоположение'!A12:C12</f>
        <v>F_TP1600.PS.0028</v>
      </c>
      <c r="B13" s="348"/>
      <c r="C13" s="348"/>
      <c r="D13" s="348"/>
      <c r="E13" s="348"/>
      <c r="F13" s="348"/>
      <c r="G13" s="348"/>
      <c r="H13" s="348"/>
      <c r="I13" s="348"/>
      <c r="J13" s="348"/>
      <c r="K13" s="348"/>
      <c r="L13" s="348"/>
      <c r="M13" s="348"/>
      <c r="N13" s="348"/>
      <c r="O13" s="348"/>
      <c r="P13" s="348"/>
      <c r="Q13" s="348"/>
      <c r="R13" s="348"/>
      <c r="S13" s="348"/>
      <c r="T13" s="348"/>
    </row>
    <row r="14" spans="1:20" s="16" customFormat="1" ht="18.75" customHeight="1" x14ac:dyDescent="0.2">
      <c r="A14" s="344" t="s">
        <v>5</v>
      </c>
      <c r="B14" s="344"/>
      <c r="C14" s="344"/>
      <c r="D14" s="344"/>
      <c r="E14" s="344"/>
      <c r="F14" s="344"/>
      <c r="G14" s="344"/>
      <c r="H14" s="344"/>
      <c r="I14" s="344"/>
      <c r="J14" s="344"/>
      <c r="K14" s="344"/>
      <c r="L14" s="344"/>
      <c r="M14" s="344"/>
      <c r="N14" s="344"/>
      <c r="O14" s="344"/>
      <c r="P14" s="344"/>
      <c r="Q14" s="344"/>
      <c r="R14" s="344"/>
      <c r="S14" s="344"/>
      <c r="T14" s="344"/>
    </row>
    <row r="15" spans="1:20" s="164"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65" customFormat="1" ht="14.25" x14ac:dyDescent="0.2">
      <c r="A16" s="348" t="str">
        <f>'1. паспорт местоположение'!A15:C15</f>
        <v>Проектирование реконструкции  ПС 110/35/6 кВ КНС-5Б (ОРУ-110 кВ,ОРУ-35 кВ,замена оборудования АСУ ТП,СТДУ,УРЗА)</v>
      </c>
      <c r="B16" s="348"/>
      <c r="C16" s="348"/>
      <c r="D16" s="348"/>
      <c r="E16" s="348"/>
      <c r="F16" s="348"/>
      <c r="G16" s="348"/>
      <c r="H16" s="348"/>
      <c r="I16" s="348"/>
      <c r="J16" s="348"/>
      <c r="K16" s="348"/>
      <c r="L16" s="348"/>
      <c r="M16" s="348"/>
      <c r="N16" s="348"/>
      <c r="O16" s="348"/>
      <c r="P16" s="348"/>
      <c r="Q16" s="348"/>
      <c r="R16" s="348"/>
      <c r="S16" s="348"/>
      <c r="T16" s="348"/>
    </row>
    <row r="17" spans="1:20" s="165" customFormat="1" ht="15" customHeight="1" x14ac:dyDescent="0.2">
      <c r="A17" s="344" t="s">
        <v>4</v>
      </c>
      <c r="B17" s="344"/>
      <c r="C17" s="344"/>
      <c r="D17" s="344"/>
      <c r="E17" s="344"/>
      <c r="F17" s="344"/>
      <c r="G17" s="344"/>
      <c r="H17" s="344"/>
      <c r="I17" s="344"/>
      <c r="J17" s="344"/>
      <c r="K17" s="344"/>
      <c r="L17" s="344"/>
      <c r="M17" s="344"/>
      <c r="N17" s="344"/>
      <c r="O17" s="344"/>
      <c r="P17" s="344"/>
      <c r="Q17" s="344"/>
      <c r="R17" s="344"/>
      <c r="S17" s="344"/>
      <c r="T17" s="344"/>
    </row>
    <row r="18" spans="1:20" s="165"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165" customFormat="1" ht="15" customHeight="1" x14ac:dyDescent="0.2">
      <c r="A19" s="346" t="s">
        <v>404</v>
      </c>
      <c r="B19" s="346"/>
      <c r="C19" s="346"/>
      <c r="D19" s="346"/>
      <c r="E19" s="346"/>
      <c r="F19" s="346"/>
      <c r="G19" s="346"/>
      <c r="H19" s="346"/>
      <c r="I19" s="346"/>
      <c r="J19" s="346"/>
      <c r="K19" s="346"/>
      <c r="L19" s="346"/>
      <c r="M19" s="346"/>
      <c r="N19" s="346"/>
      <c r="O19" s="346"/>
      <c r="P19" s="346"/>
      <c r="Q19" s="346"/>
      <c r="R19" s="346"/>
      <c r="S19" s="346"/>
      <c r="T19" s="346"/>
    </row>
    <row r="20" spans="1:20" s="177"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66" t="s">
        <v>3</v>
      </c>
      <c r="B21" s="369" t="s">
        <v>219</v>
      </c>
      <c r="C21" s="370"/>
      <c r="D21" s="373" t="s">
        <v>120</v>
      </c>
      <c r="E21" s="369" t="s">
        <v>433</v>
      </c>
      <c r="F21" s="370"/>
      <c r="G21" s="369" t="s">
        <v>238</v>
      </c>
      <c r="H21" s="370"/>
      <c r="I21" s="369" t="s">
        <v>119</v>
      </c>
      <c r="J21" s="370"/>
      <c r="K21" s="373" t="s">
        <v>118</v>
      </c>
      <c r="L21" s="369" t="s">
        <v>117</v>
      </c>
      <c r="M21" s="370"/>
      <c r="N21" s="369" t="s">
        <v>429</v>
      </c>
      <c r="O21" s="370"/>
      <c r="P21" s="373" t="s">
        <v>116</v>
      </c>
      <c r="Q21" s="361" t="s">
        <v>115</v>
      </c>
      <c r="R21" s="362"/>
      <c r="S21" s="361" t="s">
        <v>114</v>
      </c>
      <c r="T21" s="363"/>
    </row>
    <row r="22" spans="1:20" ht="204.75" customHeight="1" x14ac:dyDescent="0.25">
      <c r="A22" s="367"/>
      <c r="B22" s="371"/>
      <c r="C22" s="372"/>
      <c r="D22" s="376"/>
      <c r="E22" s="371"/>
      <c r="F22" s="372"/>
      <c r="G22" s="371"/>
      <c r="H22" s="372"/>
      <c r="I22" s="371"/>
      <c r="J22" s="372"/>
      <c r="K22" s="374"/>
      <c r="L22" s="371"/>
      <c r="M22" s="372"/>
      <c r="N22" s="371"/>
      <c r="O22" s="372"/>
      <c r="P22" s="374"/>
      <c r="Q22" s="137" t="s">
        <v>113</v>
      </c>
      <c r="R22" s="137" t="s">
        <v>403</v>
      </c>
      <c r="S22" s="137" t="s">
        <v>112</v>
      </c>
      <c r="T22" s="137" t="s">
        <v>111</v>
      </c>
    </row>
    <row r="23" spans="1:20" ht="51.75" customHeight="1" x14ac:dyDescent="0.25">
      <c r="A23" s="368"/>
      <c r="B23" s="137" t="s">
        <v>109</v>
      </c>
      <c r="C23" s="137" t="s">
        <v>110</v>
      </c>
      <c r="D23" s="374"/>
      <c r="E23" s="137" t="s">
        <v>109</v>
      </c>
      <c r="F23" s="137" t="s">
        <v>110</v>
      </c>
      <c r="G23" s="137" t="s">
        <v>109</v>
      </c>
      <c r="H23" s="137" t="s">
        <v>110</v>
      </c>
      <c r="I23" s="137" t="s">
        <v>109</v>
      </c>
      <c r="J23" s="137" t="s">
        <v>110</v>
      </c>
      <c r="K23" s="137" t="s">
        <v>109</v>
      </c>
      <c r="L23" s="137" t="s">
        <v>109</v>
      </c>
      <c r="M23" s="137" t="s">
        <v>110</v>
      </c>
      <c r="N23" s="137" t="s">
        <v>109</v>
      </c>
      <c r="O23" s="137" t="s">
        <v>110</v>
      </c>
      <c r="P23" s="151" t="s">
        <v>109</v>
      </c>
      <c r="Q23" s="137" t="s">
        <v>109</v>
      </c>
      <c r="R23" s="137" t="s">
        <v>109</v>
      </c>
      <c r="S23" s="137" t="s">
        <v>109</v>
      </c>
      <c r="T23" s="137" t="s">
        <v>109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29.25" customHeight="1" x14ac:dyDescent="0.25">
      <c r="A25" s="178">
        <v>1</v>
      </c>
      <c r="B25" s="179" t="s">
        <v>460</v>
      </c>
      <c r="C25" s="179" t="s">
        <v>460</v>
      </c>
      <c r="D25" s="180" t="s">
        <v>459</v>
      </c>
      <c r="E25" s="181" t="s">
        <v>489</v>
      </c>
      <c r="F25" s="181" t="s">
        <v>458</v>
      </c>
      <c r="G25" s="197" t="s">
        <v>475</v>
      </c>
      <c r="H25" s="197" t="s">
        <v>475</v>
      </c>
      <c r="I25" s="178">
        <v>2003</v>
      </c>
      <c r="J25" s="178"/>
      <c r="K25" s="178">
        <v>2003</v>
      </c>
      <c r="L25" s="178">
        <v>110</v>
      </c>
      <c r="M25" s="178">
        <v>110</v>
      </c>
      <c r="N25" s="179"/>
      <c r="O25" s="179"/>
      <c r="P25" s="179">
        <v>2013</v>
      </c>
      <c r="Q25" s="179" t="s">
        <v>587</v>
      </c>
      <c r="R25" s="179" t="s">
        <v>586</v>
      </c>
      <c r="S25" s="179" t="s">
        <v>490</v>
      </c>
      <c r="T25" s="179" t="s">
        <v>491</v>
      </c>
    </row>
    <row r="26" spans="1:20" ht="42" customHeight="1" x14ac:dyDescent="0.25">
      <c r="A26" s="178">
        <v>2</v>
      </c>
      <c r="B26" s="179" t="s">
        <v>460</v>
      </c>
      <c r="C26" s="179" t="s">
        <v>460</v>
      </c>
      <c r="D26" s="180" t="s">
        <v>459</v>
      </c>
      <c r="E26" s="181" t="s">
        <v>489</v>
      </c>
      <c r="F26" s="181" t="s">
        <v>458</v>
      </c>
      <c r="G26" s="197" t="s">
        <v>476</v>
      </c>
      <c r="H26" s="197" t="s">
        <v>476</v>
      </c>
      <c r="I26" s="178" t="s">
        <v>474</v>
      </c>
      <c r="J26" s="178"/>
      <c r="K26" s="178">
        <v>1992</v>
      </c>
      <c r="L26" s="178">
        <v>110</v>
      </c>
      <c r="M26" s="178">
        <v>110</v>
      </c>
      <c r="N26" s="179"/>
      <c r="O26" s="179"/>
      <c r="P26" s="179">
        <v>2017</v>
      </c>
      <c r="Q26" s="179" t="s">
        <v>587</v>
      </c>
      <c r="R26" s="179" t="s">
        <v>586</v>
      </c>
      <c r="S26" s="179" t="s">
        <v>490</v>
      </c>
      <c r="T26" s="179" t="s">
        <v>491</v>
      </c>
    </row>
    <row r="27" spans="1:20" ht="42" customHeight="1" x14ac:dyDescent="0.25">
      <c r="A27" s="178">
        <v>3</v>
      </c>
      <c r="B27" s="179" t="s">
        <v>460</v>
      </c>
      <c r="C27" s="179" t="s">
        <v>460</v>
      </c>
      <c r="D27" s="180" t="s">
        <v>459</v>
      </c>
      <c r="E27" s="180" t="s">
        <v>492</v>
      </c>
      <c r="F27" s="180" t="s">
        <v>461</v>
      </c>
      <c r="G27" s="178" t="s">
        <v>467</v>
      </c>
      <c r="H27" s="178" t="s">
        <v>467</v>
      </c>
      <c r="I27" s="178">
        <v>1986</v>
      </c>
      <c r="J27" s="178"/>
      <c r="K27" s="178">
        <v>1986</v>
      </c>
      <c r="L27" s="178">
        <v>35</v>
      </c>
      <c r="M27" s="178">
        <v>35</v>
      </c>
      <c r="N27" s="179"/>
      <c r="O27" s="179"/>
      <c r="P27" s="179">
        <v>2016</v>
      </c>
      <c r="Q27" s="179" t="s">
        <v>587</v>
      </c>
      <c r="R27" s="179" t="s">
        <v>586</v>
      </c>
      <c r="S27" s="179" t="s">
        <v>490</v>
      </c>
      <c r="T27" s="179" t="s">
        <v>491</v>
      </c>
    </row>
    <row r="28" spans="1:20" ht="42" customHeight="1" x14ac:dyDescent="0.25">
      <c r="A28" s="178">
        <v>4</v>
      </c>
      <c r="B28" s="179" t="s">
        <v>460</v>
      </c>
      <c r="C28" s="179" t="s">
        <v>460</v>
      </c>
      <c r="D28" s="180" t="s">
        <v>459</v>
      </c>
      <c r="E28" s="180" t="s">
        <v>492</v>
      </c>
      <c r="F28" s="180" t="s">
        <v>461</v>
      </c>
      <c r="G28" s="179" t="s">
        <v>468</v>
      </c>
      <c r="H28" s="179" t="s">
        <v>468</v>
      </c>
      <c r="I28" s="178">
        <v>1986</v>
      </c>
      <c r="J28" s="178"/>
      <c r="K28" s="178">
        <v>1986</v>
      </c>
      <c r="L28" s="178">
        <v>35</v>
      </c>
      <c r="M28" s="178">
        <v>35</v>
      </c>
      <c r="N28" s="179"/>
      <c r="O28" s="179"/>
      <c r="P28" s="179">
        <v>2011</v>
      </c>
      <c r="Q28" s="179" t="s">
        <v>587</v>
      </c>
      <c r="R28" s="179" t="s">
        <v>586</v>
      </c>
      <c r="S28" s="179" t="s">
        <v>490</v>
      </c>
      <c r="T28" s="179" t="s">
        <v>491</v>
      </c>
    </row>
    <row r="29" spans="1:20" ht="42" customHeight="1" x14ac:dyDescent="0.25">
      <c r="A29" s="178">
        <v>5</v>
      </c>
      <c r="B29" s="179" t="s">
        <v>460</v>
      </c>
      <c r="C29" s="179" t="s">
        <v>460</v>
      </c>
      <c r="D29" s="180" t="s">
        <v>459</v>
      </c>
      <c r="E29" s="180" t="s">
        <v>492</v>
      </c>
      <c r="F29" s="180" t="s">
        <v>461</v>
      </c>
      <c r="G29" s="179" t="s">
        <v>469</v>
      </c>
      <c r="H29" s="179" t="s">
        <v>469</v>
      </c>
      <c r="I29" s="178">
        <v>1986</v>
      </c>
      <c r="J29" s="178"/>
      <c r="K29" s="178">
        <v>1986</v>
      </c>
      <c r="L29" s="178">
        <v>35</v>
      </c>
      <c r="M29" s="178">
        <v>35</v>
      </c>
      <c r="N29" s="179"/>
      <c r="O29" s="179"/>
      <c r="P29" s="179">
        <v>2016</v>
      </c>
      <c r="Q29" s="179" t="s">
        <v>587</v>
      </c>
      <c r="R29" s="179" t="s">
        <v>586</v>
      </c>
      <c r="S29" s="179" t="s">
        <v>490</v>
      </c>
      <c r="T29" s="179" t="s">
        <v>491</v>
      </c>
    </row>
    <row r="30" spans="1:20" ht="42" customHeight="1" x14ac:dyDescent="0.25">
      <c r="A30" s="178">
        <v>6</v>
      </c>
      <c r="B30" s="179" t="s">
        <v>460</v>
      </c>
      <c r="C30" s="179" t="s">
        <v>460</v>
      </c>
      <c r="D30" s="180" t="s">
        <v>459</v>
      </c>
      <c r="E30" s="180" t="s">
        <v>492</v>
      </c>
      <c r="F30" s="180" t="s">
        <v>462</v>
      </c>
      <c r="G30" s="179" t="s">
        <v>470</v>
      </c>
      <c r="H30" s="179" t="s">
        <v>470</v>
      </c>
      <c r="I30" s="178">
        <v>1986</v>
      </c>
      <c r="J30" s="178"/>
      <c r="K30" s="178">
        <v>1986</v>
      </c>
      <c r="L30" s="178">
        <v>35</v>
      </c>
      <c r="M30" s="178">
        <v>35</v>
      </c>
      <c r="N30" s="179"/>
      <c r="O30" s="179"/>
      <c r="P30" s="179">
        <v>2011</v>
      </c>
      <c r="Q30" s="179" t="s">
        <v>587</v>
      </c>
      <c r="R30" s="179" t="s">
        <v>586</v>
      </c>
      <c r="S30" s="179" t="s">
        <v>490</v>
      </c>
      <c r="T30" s="179" t="s">
        <v>491</v>
      </c>
    </row>
    <row r="31" spans="1:20" ht="42" customHeight="1" x14ac:dyDescent="0.25">
      <c r="A31" s="178"/>
      <c r="B31" s="179" t="s">
        <v>460</v>
      </c>
      <c r="C31" s="179" t="s">
        <v>460</v>
      </c>
      <c r="D31" s="180" t="s">
        <v>459</v>
      </c>
      <c r="E31" s="180" t="s">
        <v>492</v>
      </c>
      <c r="F31" s="180" t="s">
        <v>462</v>
      </c>
      <c r="G31" s="179" t="s">
        <v>471</v>
      </c>
      <c r="H31" s="179" t="s">
        <v>471</v>
      </c>
      <c r="I31" s="178">
        <v>1986</v>
      </c>
      <c r="J31" s="178"/>
      <c r="K31" s="178">
        <v>1986</v>
      </c>
      <c r="L31" s="178">
        <v>35</v>
      </c>
      <c r="M31" s="178">
        <v>35</v>
      </c>
      <c r="N31" s="179"/>
      <c r="O31" s="179"/>
      <c r="P31" s="179">
        <v>2011</v>
      </c>
      <c r="Q31" s="179" t="s">
        <v>587</v>
      </c>
      <c r="R31" s="179" t="s">
        <v>586</v>
      </c>
      <c r="S31" s="179" t="s">
        <v>490</v>
      </c>
      <c r="T31" s="179" t="s">
        <v>491</v>
      </c>
    </row>
    <row r="32" spans="1:20" ht="42" customHeight="1" x14ac:dyDescent="0.25">
      <c r="A32" s="178"/>
      <c r="B32" s="179" t="s">
        <v>460</v>
      </c>
      <c r="C32" s="179" t="s">
        <v>460</v>
      </c>
      <c r="D32" s="180" t="s">
        <v>459</v>
      </c>
      <c r="E32" s="180" t="s">
        <v>492</v>
      </c>
      <c r="F32" s="180" t="s">
        <v>462</v>
      </c>
      <c r="G32" s="179" t="s">
        <v>472</v>
      </c>
      <c r="H32" s="179" t="s">
        <v>472</v>
      </c>
      <c r="I32" s="178">
        <v>1986</v>
      </c>
      <c r="J32" s="178"/>
      <c r="K32" s="178">
        <v>1986</v>
      </c>
      <c r="L32" s="178">
        <v>35</v>
      </c>
      <c r="M32" s="178">
        <v>35</v>
      </c>
      <c r="N32" s="179"/>
      <c r="O32" s="179"/>
      <c r="P32" s="179">
        <v>2011</v>
      </c>
      <c r="Q32" s="179" t="s">
        <v>587</v>
      </c>
      <c r="R32" s="179" t="s">
        <v>586</v>
      </c>
      <c r="S32" s="179" t="s">
        <v>490</v>
      </c>
      <c r="T32" s="179" t="s">
        <v>491</v>
      </c>
    </row>
    <row r="33" spans="1:113" ht="42" customHeight="1" x14ac:dyDescent="0.25">
      <c r="A33" s="178"/>
      <c r="B33" s="179" t="s">
        <v>460</v>
      </c>
      <c r="C33" s="179" t="s">
        <v>460</v>
      </c>
      <c r="D33" s="180" t="s">
        <v>459</v>
      </c>
      <c r="E33" s="180" t="s">
        <v>492</v>
      </c>
      <c r="F33" s="180" t="s">
        <v>462</v>
      </c>
      <c r="G33" s="179" t="s">
        <v>473</v>
      </c>
      <c r="H33" s="179" t="s">
        <v>473</v>
      </c>
      <c r="I33" s="178">
        <v>1986</v>
      </c>
      <c r="J33" s="178"/>
      <c r="K33" s="178">
        <v>1986</v>
      </c>
      <c r="L33" s="178">
        <v>35</v>
      </c>
      <c r="M33" s="178">
        <v>35</v>
      </c>
      <c r="N33" s="179"/>
      <c r="O33" s="179"/>
      <c r="P33" s="179" t="s">
        <v>485</v>
      </c>
      <c r="Q33" s="179" t="s">
        <v>587</v>
      </c>
      <c r="R33" s="179" t="s">
        <v>586</v>
      </c>
      <c r="S33" s="179" t="s">
        <v>490</v>
      </c>
      <c r="T33" s="179" t="s">
        <v>491</v>
      </c>
    </row>
    <row r="34" spans="1:113" ht="42" customHeight="1" x14ac:dyDescent="0.25">
      <c r="A34" s="178"/>
      <c r="B34" s="179"/>
      <c r="C34" s="179"/>
      <c r="D34" s="181"/>
      <c r="E34" s="181"/>
      <c r="F34" s="181"/>
      <c r="G34" s="179"/>
      <c r="H34" s="179"/>
      <c r="I34" s="178"/>
      <c r="J34" s="178"/>
      <c r="K34" s="178"/>
      <c r="L34" s="178"/>
      <c r="M34" s="178"/>
      <c r="N34" s="178"/>
      <c r="O34" s="178"/>
      <c r="P34" s="178"/>
      <c r="Q34" s="179"/>
      <c r="R34" s="179"/>
      <c r="S34" s="178"/>
      <c r="T34" s="178"/>
    </row>
    <row r="35" spans="1:113" ht="3" customHeight="1" x14ac:dyDescent="0.25"/>
    <row r="36" spans="1:113" s="183" customFormat="1" ht="12.75" x14ac:dyDescent="0.2">
      <c r="B36" s="182"/>
      <c r="C36" s="182"/>
      <c r="K36" s="182"/>
    </row>
    <row r="37" spans="1:113" s="183" customFormat="1" x14ac:dyDescent="0.25">
      <c r="B37" s="184" t="s">
        <v>108</v>
      </c>
      <c r="C37" s="184"/>
      <c r="D37" s="184"/>
      <c r="E37" s="184"/>
      <c r="F37" s="184"/>
      <c r="G37" s="184"/>
      <c r="H37" s="184"/>
      <c r="I37" s="184"/>
      <c r="J37" s="184"/>
      <c r="K37" s="184"/>
      <c r="L37" s="184"/>
      <c r="M37" s="184"/>
      <c r="N37" s="184"/>
      <c r="O37" s="184"/>
      <c r="P37" s="184"/>
      <c r="Q37" s="184"/>
      <c r="R37" s="184"/>
    </row>
    <row r="38" spans="1:113" x14ac:dyDescent="0.25">
      <c r="B38" s="375" t="s">
        <v>439</v>
      </c>
      <c r="C38" s="375"/>
      <c r="D38" s="375"/>
      <c r="E38" s="375"/>
      <c r="F38" s="375"/>
      <c r="G38" s="375"/>
      <c r="H38" s="375"/>
      <c r="I38" s="375"/>
      <c r="J38" s="375"/>
      <c r="K38" s="375"/>
      <c r="L38" s="375"/>
      <c r="M38" s="375"/>
      <c r="N38" s="375"/>
      <c r="O38" s="375"/>
      <c r="P38" s="375"/>
      <c r="Q38" s="375"/>
      <c r="R38" s="375"/>
    </row>
    <row r="39" spans="1:113" x14ac:dyDescent="0.25">
      <c r="B39" s="184"/>
      <c r="C39" s="184"/>
      <c r="D39" s="184"/>
      <c r="E39" s="184"/>
      <c r="F39" s="184"/>
      <c r="G39" s="184"/>
      <c r="H39" s="184"/>
      <c r="I39" s="184"/>
      <c r="J39" s="184"/>
      <c r="K39" s="184"/>
      <c r="L39" s="184"/>
      <c r="M39" s="184"/>
      <c r="N39" s="184"/>
      <c r="O39" s="184"/>
      <c r="P39" s="184"/>
      <c r="Q39" s="184"/>
      <c r="R39" s="184"/>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5" t="s">
        <v>402</v>
      </c>
      <c r="C40" s="185"/>
      <c r="D40" s="185"/>
      <c r="E40" s="185"/>
      <c r="F40" s="186"/>
      <c r="G40" s="186"/>
      <c r="H40" s="185"/>
      <c r="I40" s="185"/>
      <c r="J40" s="185"/>
      <c r="K40" s="185"/>
      <c r="L40" s="185"/>
      <c r="M40" s="185"/>
      <c r="N40" s="185"/>
      <c r="O40" s="185"/>
      <c r="P40" s="185"/>
      <c r="Q40" s="185"/>
      <c r="R40" s="185"/>
      <c r="S40" s="187"/>
      <c r="T40" s="187"/>
      <c r="U40" s="187"/>
      <c r="V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row>
    <row r="41" spans="1:113" x14ac:dyDescent="0.25">
      <c r="B41" s="185" t="s">
        <v>107</v>
      </c>
      <c r="C41" s="185"/>
      <c r="D41" s="185"/>
      <c r="E41" s="185"/>
      <c r="F41" s="186"/>
      <c r="G41" s="186"/>
      <c r="H41" s="185"/>
      <c r="I41" s="185"/>
      <c r="J41" s="185"/>
      <c r="K41" s="185"/>
      <c r="L41" s="185"/>
      <c r="M41" s="185"/>
      <c r="N41" s="185"/>
      <c r="O41" s="185"/>
      <c r="P41" s="185"/>
      <c r="Q41" s="185"/>
      <c r="R41" s="185"/>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row>
    <row r="42" spans="1:113" s="186" customFormat="1" x14ac:dyDescent="0.25">
      <c r="B42" s="185" t="s">
        <v>106</v>
      </c>
      <c r="C42" s="185"/>
      <c r="D42" s="185"/>
      <c r="E42" s="185"/>
      <c r="H42" s="185"/>
      <c r="I42" s="185"/>
      <c r="J42" s="185"/>
      <c r="K42" s="185"/>
      <c r="L42" s="185"/>
      <c r="M42" s="185"/>
      <c r="N42" s="185"/>
      <c r="O42" s="185"/>
      <c r="P42" s="185"/>
      <c r="Q42" s="185"/>
      <c r="R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row r="43" spans="1:113" s="186" customFormat="1" x14ac:dyDescent="0.25">
      <c r="B43" s="185" t="s">
        <v>105</v>
      </c>
      <c r="C43" s="185"/>
      <c r="D43" s="185"/>
      <c r="E43" s="185"/>
      <c r="H43" s="185"/>
      <c r="I43" s="185"/>
      <c r="J43" s="185"/>
      <c r="K43" s="185"/>
      <c r="L43" s="185"/>
      <c r="M43" s="185"/>
      <c r="N43" s="185"/>
      <c r="O43" s="185"/>
      <c r="P43" s="185"/>
      <c r="Q43" s="185"/>
      <c r="R43" s="185"/>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row>
    <row r="44" spans="1:113" s="186" customFormat="1" x14ac:dyDescent="0.25">
      <c r="B44" s="185" t="s">
        <v>104</v>
      </c>
      <c r="C44" s="185"/>
      <c r="D44" s="185"/>
      <c r="E44" s="185"/>
      <c r="H44" s="185"/>
      <c r="I44" s="185"/>
      <c r="J44" s="185"/>
      <c r="K44" s="185"/>
      <c r="L44" s="185"/>
      <c r="M44" s="185"/>
      <c r="N44" s="185"/>
      <c r="O44" s="185"/>
      <c r="P44" s="185"/>
      <c r="Q44" s="185"/>
      <c r="R44" s="185"/>
      <c r="S44" s="185"/>
      <c r="T44" s="185"/>
      <c r="U44" s="185"/>
      <c r="V44" s="185"/>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8"/>
      <c r="BL44" s="188"/>
      <c r="BM44" s="188"/>
      <c r="BN44" s="188"/>
      <c r="BO44" s="188"/>
      <c r="BP44" s="188"/>
      <c r="BQ44" s="188"/>
      <c r="BR44" s="188"/>
      <c r="BS44" s="188"/>
      <c r="BT44" s="188"/>
      <c r="BU44" s="188"/>
      <c r="BV44" s="188"/>
      <c r="BW44" s="188"/>
      <c r="BX44" s="188"/>
      <c r="BY44" s="188"/>
      <c r="BZ44" s="188"/>
      <c r="CA44" s="188"/>
      <c r="CB44" s="188"/>
      <c r="CC44" s="188"/>
      <c r="CD44" s="188"/>
      <c r="CE44" s="188"/>
      <c r="CF44" s="188"/>
      <c r="CG44" s="188"/>
      <c r="CH44" s="188"/>
      <c r="CI44" s="188"/>
      <c r="CJ44" s="188"/>
      <c r="CK44" s="188"/>
      <c r="CL44" s="188"/>
      <c r="CM44" s="188"/>
      <c r="CN44" s="188"/>
      <c r="CO44" s="188"/>
      <c r="CP44" s="188"/>
      <c r="CQ44" s="188"/>
      <c r="CR44" s="188"/>
      <c r="CS44" s="188"/>
      <c r="CT44" s="188"/>
      <c r="CU44" s="188"/>
      <c r="CV44" s="188"/>
      <c r="CW44" s="188"/>
      <c r="CX44" s="188"/>
      <c r="CY44" s="188"/>
      <c r="CZ44" s="188"/>
      <c r="DA44" s="188"/>
      <c r="DB44" s="188"/>
      <c r="DC44" s="188"/>
      <c r="DD44" s="188"/>
      <c r="DE44" s="188"/>
      <c r="DF44" s="188"/>
      <c r="DG44" s="188"/>
      <c r="DH44" s="188"/>
      <c r="DI44" s="188"/>
    </row>
    <row r="45" spans="1:113" s="186" customFormat="1" x14ac:dyDescent="0.25">
      <c r="B45" s="185" t="s">
        <v>103</v>
      </c>
      <c r="C45" s="185"/>
      <c r="D45" s="185"/>
      <c r="E45" s="185"/>
      <c r="H45" s="185"/>
      <c r="I45" s="185"/>
      <c r="J45" s="185"/>
      <c r="K45" s="185"/>
      <c r="L45" s="185"/>
      <c r="M45" s="185"/>
      <c r="N45" s="185"/>
      <c r="O45" s="185"/>
      <c r="P45" s="185"/>
      <c r="Q45" s="185"/>
      <c r="R45" s="185"/>
      <c r="S45" s="185"/>
      <c r="T45" s="185"/>
      <c r="U45" s="185"/>
      <c r="V45" s="185"/>
      <c r="AN45" s="185"/>
      <c r="AO45" s="185"/>
      <c r="AP45" s="185"/>
      <c r="AQ45" s="185"/>
      <c r="AR45" s="185"/>
      <c r="AS45" s="185"/>
      <c r="AT45" s="185"/>
      <c r="AU45" s="185"/>
      <c r="AV45" s="185"/>
      <c r="AW45" s="185"/>
      <c r="AX45" s="185"/>
      <c r="AY45" s="185"/>
      <c r="AZ45" s="185"/>
      <c r="BA45" s="185"/>
      <c r="BB45" s="185"/>
      <c r="BC45" s="185"/>
      <c r="BD45" s="185"/>
      <c r="BE45" s="185"/>
      <c r="BF45" s="185"/>
      <c r="BG45" s="185"/>
      <c r="BH45" s="185"/>
      <c r="BI45" s="185"/>
      <c r="BJ45" s="185"/>
      <c r="BK45" s="188"/>
      <c r="BL45" s="188"/>
      <c r="BM45" s="188"/>
      <c r="BN45" s="188"/>
      <c r="BO45" s="188"/>
      <c r="BP45" s="188"/>
      <c r="BQ45" s="188"/>
      <c r="BR45" s="188"/>
      <c r="BS45" s="188"/>
      <c r="BT45" s="188"/>
      <c r="BU45" s="188"/>
      <c r="BV45" s="188"/>
      <c r="BW45" s="188"/>
      <c r="BX45" s="188"/>
      <c r="BY45" s="188"/>
      <c r="BZ45" s="188"/>
      <c r="CA45" s="188"/>
      <c r="CB45" s="188"/>
      <c r="CC45" s="188"/>
      <c r="CD45" s="188"/>
      <c r="CE45" s="188"/>
      <c r="CF45" s="188"/>
      <c r="CG45" s="188"/>
      <c r="CH45" s="188"/>
      <c r="CI45" s="188"/>
      <c r="CJ45" s="188"/>
      <c r="CK45" s="188"/>
      <c r="CL45" s="188"/>
      <c r="CM45" s="188"/>
      <c r="CN45" s="188"/>
      <c r="CO45" s="188"/>
      <c r="CP45" s="188"/>
      <c r="CQ45" s="188"/>
      <c r="CR45" s="188"/>
      <c r="CS45" s="188"/>
      <c r="CT45" s="188"/>
      <c r="CU45" s="188"/>
      <c r="CV45" s="188"/>
      <c r="CW45" s="188"/>
      <c r="CX45" s="188"/>
      <c r="CY45" s="188"/>
      <c r="CZ45" s="188"/>
      <c r="DA45" s="188"/>
      <c r="DB45" s="188"/>
      <c r="DC45" s="188"/>
      <c r="DD45" s="188"/>
      <c r="DE45" s="188"/>
      <c r="DF45" s="188"/>
      <c r="DG45" s="188"/>
      <c r="DH45" s="188"/>
      <c r="DI45" s="188"/>
    </row>
    <row r="46" spans="1:113" s="186" customFormat="1" x14ac:dyDescent="0.25">
      <c r="B46" s="185" t="s">
        <v>102</v>
      </c>
      <c r="C46" s="185"/>
      <c r="D46" s="185"/>
      <c r="E46" s="185"/>
      <c r="H46" s="185"/>
      <c r="I46" s="185"/>
      <c r="J46" s="185"/>
      <c r="K46" s="185"/>
      <c r="L46" s="185"/>
      <c r="M46" s="185"/>
      <c r="N46" s="185"/>
      <c r="O46" s="185"/>
      <c r="P46" s="185"/>
      <c r="Q46" s="185"/>
      <c r="R46" s="185"/>
      <c r="S46" s="185"/>
      <c r="T46" s="185"/>
      <c r="U46" s="185"/>
      <c r="V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185"/>
      <c r="BK46" s="188"/>
      <c r="BL46" s="188"/>
      <c r="BM46" s="188"/>
      <c r="BN46" s="188"/>
      <c r="BO46" s="188"/>
      <c r="BP46" s="188"/>
      <c r="BQ46" s="188"/>
      <c r="BR46" s="188"/>
      <c r="BS46" s="188"/>
      <c r="BT46" s="188"/>
      <c r="BU46" s="188"/>
      <c r="BV46" s="188"/>
      <c r="BW46" s="188"/>
      <c r="BX46" s="188"/>
      <c r="BY46" s="188"/>
      <c r="BZ46" s="188"/>
      <c r="CA46" s="188"/>
      <c r="CB46" s="188"/>
      <c r="CC46" s="188"/>
      <c r="CD46" s="188"/>
      <c r="CE46" s="188"/>
      <c r="CF46" s="188"/>
      <c r="CG46" s="188"/>
      <c r="CH46" s="188"/>
      <c r="CI46" s="188"/>
      <c r="CJ46" s="188"/>
      <c r="CK46" s="188"/>
      <c r="CL46" s="188"/>
      <c r="CM46" s="188"/>
      <c r="CN46" s="188"/>
      <c r="CO46" s="188"/>
      <c r="CP46" s="188"/>
      <c r="CQ46" s="188"/>
      <c r="CR46" s="188"/>
      <c r="CS46" s="188"/>
      <c r="CT46" s="188"/>
      <c r="CU46" s="188"/>
      <c r="CV46" s="188"/>
      <c r="CW46" s="188"/>
      <c r="CX46" s="188"/>
      <c r="CY46" s="188"/>
      <c r="CZ46" s="188"/>
      <c r="DA46" s="188"/>
      <c r="DB46" s="188"/>
      <c r="DC46" s="188"/>
      <c r="DD46" s="188"/>
      <c r="DE46" s="188"/>
      <c r="DF46" s="188"/>
      <c r="DG46" s="188"/>
      <c r="DH46" s="188"/>
      <c r="DI46" s="188"/>
    </row>
    <row r="47" spans="1:113" s="186" customFormat="1" x14ac:dyDescent="0.25">
      <c r="B47" s="185" t="s">
        <v>101</v>
      </c>
      <c r="C47" s="185"/>
      <c r="D47" s="185"/>
      <c r="E47" s="185"/>
      <c r="H47" s="185"/>
      <c r="I47" s="185"/>
      <c r="J47" s="185"/>
      <c r="K47" s="185"/>
      <c r="L47" s="185"/>
      <c r="M47" s="185"/>
      <c r="N47" s="185"/>
      <c r="O47" s="185"/>
      <c r="P47" s="185"/>
      <c r="Q47" s="185"/>
      <c r="R47" s="185"/>
      <c r="S47" s="185"/>
      <c r="T47" s="185"/>
      <c r="U47" s="185"/>
      <c r="V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row>
    <row r="48" spans="1:113" s="186" customFormat="1" x14ac:dyDescent="0.25">
      <c r="B48" s="185" t="s">
        <v>100</v>
      </c>
      <c r="C48" s="185"/>
      <c r="D48" s="185"/>
      <c r="E48" s="185"/>
      <c r="H48" s="185"/>
      <c r="I48" s="185"/>
      <c r="J48" s="185"/>
      <c r="K48" s="185"/>
      <c r="L48" s="185"/>
      <c r="M48" s="185"/>
      <c r="N48" s="185"/>
      <c r="O48" s="185"/>
      <c r="P48" s="185"/>
      <c r="Q48" s="185"/>
      <c r="R48" s="185"/>
      <c r="S48" s="185"/>
      <c r="T48" s="185"/>
      <c r="U48" s="185"/>
      <c r="V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row r="49" spans="2:113" s="186" customFormat="1" x14ac:dyDescent="0.25">
      <c r="B49" s="185" t="s">
        <v>99</v>
      </c>
      <c r="C49" s="185"/>
      <c r="D49" s="185"/>
      <c r="E49" s="185"/>
      <c r="H49" s="185"/>
      <c r="I49" s="185"/>
      <c r="J49" s="185"/>
      <c r="K49" s="185"/>
      <c r="L49" s="185"/>
      <c r="M49" s="185"/>
      <c r="N49" s="185"/>
      <c r="O49" s="185"/>
      <c r="P49" s="185"/>
      <c r="Q49" s="185"/>
      <c r="R49" s="185"/>
      <c r="S49" s="185"/>
      <c r="T49" s="185"/>
      <c r="U49" s="185"/>
      <c r="V49" s="185"/>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8"/>
      <c r="BL49" s="188"/>
      <c r="BM49" s="188"/>
      <c r="BN49" s="188"/>
      <c r="BO49" s="188"/>
      <c r="BP49" s="188"/>
      <c r="BQ49" s="188"/>
      <c r="BR49" s="188"/>
      <c r="BS49" s="188"/>
      <c r="BT49" s="188"/>
      <c r="BU49" s="188"/>
      <c r="BV49" s="188"/>
      <c r="BW49" s="188"/>
      <c r="BX49" s="188"/>
      <c r="BY49" s="188"/>
      <c r="BZ49" s="188"/>
      <c r="CA49" s="188"/>
      <c r="CB49" s="188"/>
      <c r="CC49" s="188"/>
      <c r="CD49" s="188"/>
      <c r="CE49" s="188"/>
      <c r="CF49" s="188"/>
      <c r="CG49" s="188"/>
      <c r="CH49" s="188"/>
      <c r="CI49" s="188"/>
      <c r="CJ49" s="188"/>
      <c r="CK49" s="188"/>
      <c r="CL49" s="188"/>
      <c r="CM49" s="188"/>
      <c r="CN49" s="188"/>
      <c r="CO49" s="188"/>
      <c r="CP49" s="188"/>
      <c r="CQ49" s="188"/>
      <c r="CR49" s="188"/>
      <c r="CS49" s="188"/>
      <c r="CT49" s="188"/>
      <c r="CU49" s="188"/>
      <c r="CV49" s="188"/>
      <c r="CW49" s="188"/>
      <c r="CX49" s="188"/>
      <c r="CY49" s="188"/>
      <c r="CZ49" s="188"/>
      <c r="DA49" s="188"/>
      <c r="DB49" s="188"/>
      <c r="DC49" s="188"/>
      <c r="DD49" s="188"/>
      <c r="DE49" s="188"/>
      <c r="DF49" s="188"/>
      <c r="DG49" s="188"/>
      <c r="DH49" s="188"/>
      <c r="DI49" s="188"/>
    </row>
    <row r="50" spans="2:113" s="186" customFormat="1" x14ac:dyDescent="0.25">
      <c r="Q50" s="185"/>
      <c r="R50" s="185"/>
      <c r="S50" s="185"/>
      <c r="T50" s="185"/>
      <c r="U50" s="185"/>
      <c r="V50" s="185"/>
      <c r="AN50" s="185"/>
      <c r="AO50" s="185"/>
      <c r="AP50" s="185"/>
      <c r="AQ50" s="185"/>
      <c r="AR50" s="185"/>
      <c r="AS50" s="185"/>
      <c r="AT50" s="185"/>
      <c r="AU50" s="185"/>
      <c r="AV50" s="185"/>
      <c r="AW50" s="185"/>
      <c r="AX50" s="185"/>
      <c r="AY50" s="185"/>
      <c r="AZ50" s="185"/>
      <c r="BA50" s="185"/>
      <c r="BB50" s="185"/>
      <c r="BC50" s="185"/>
      <c r="BD50" s="185"/>
      <c r="BE50" s="185"/>
      <c r="BF50" s="185"/>
      <c r="BG50" s="185"/>
      <c r="BH50" s="185"/>
      <c r="BI50" s="185"/>
      <c r="BJ50" s="185"/>
      <c r="BK50" s="188"/>
      <c r="BL50" s="188"/>
      <c r="BM50" s="188"/>
      <c r="BN50" s="188"/>
      <c r="BO50" s="188"/>
      <c r="BP50" s="188"/>
      <c r="BQ50" s="188"/>
      <c r="BR50" s="188"/>
      <c r="BS50" s="188"/>
      <c r="BT50" s="188"/>
      <c r="BU50" s="188"/>
      <c r="BV50" s="188"/>
      <c r="BW50" s="188"/>
      <c r="BX50" s="188"/>
      <c r="BY50" s="188"/>
      <c r="BZ50" s="188"/>
      <c r="CA50" s="188"/>
      <c r="CB50" s="188"/>
      <c r="CC50" s="188"/>
      <c r="CD50" s="188"/>
      <c r="CE50" s="188"/>
      <c r="CF50" s="188"/>
      <c r="CG50" s="188"/>
      <c r="CH50" s="188"/>
      <c r="CI50" s="188"/>
      <c r="CJ50" s="188"/>
      <c r="CK50" s="188"/>
      <c r="CL50" s="188"/>
      <c r="CM50" s="188"/>
      <c r="CN50" s="188"/>
      <c r="CO50" s="188"/>
      <c r="CP50" s="188"/>
      <c r="CQ50" s="188"/>
      <c r="CR50" s="188"/>
      <c r="CS50" s="188"/>
      <c r="CT50" s="188"/>
      <c r="CU50" s="188"/>
      <c r="CV50" s="188"/>
      <c r="CW50" s="188"/>
      <c r="CX50" s="188"/>
      <c r="CY50" s="188"/>
      <c r="CZ50" s="188"/>
      <c r="DA50" s="188"/>
      <c r="DB50" s="188"/>
      <c r="DC50" s="188"/>
      <c r="DD50" s="188"/>
      <c r="DE50" s="188"/>
      <c r="DF50" s="188"/>
      <c r="DG50" s="188"/>
      <c r="DH50" s="188"/>
      <c r="DI50" s="188"/>
    </row>
    <row r="51" spans="2:113" s="186" customFormat="1" x14ac:dyDescent="0.2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c r="BJ51" s="185"/>
      <c r="BK51" s="188"/>
      <c r="BL51" s="188"/>
      <c r="BM51" s="188"/>
      <c r="BN51" s="188"/>
      <c r="BO51" s="188"/>
      <c r="BP51" s="188"/>
      <c r="BQ51" s="188"/>
      <c r="BR51" s="188"/>
      <c r="BS51" s="188"/>
      <c r="BT51" s="188"/>
      <c r="BU51" s="188"/>
      <c r="BV51" s="188"/>
      <c r="BW51" s="188"/>
      <c r="BX51" s="188"/>
      <c r="BY51" s="188"/>
      <c r="BZ51" s="188"/>
      <c r="CA51" s="188"/>
      <c r="CB51" s="188"/>
      <c r="CC51" s="188"/>
      <c r="CD51" s="188"/>
      <c r="CE51" s="188"/>
      <c r="CF51" s="188"/>
      <c r="CG51" s="188"/>
      <c r="CH51" s="188"/>
      <c r="CI51" s="188"/>
      <c r="CJ51" s="188"/>
      <c r="CK51" s="188"/>
      <c r="CL51" s="188"/>
      <c r="CM51" s="188"/>
      <c r="CN51" s="188"/>
      <c r="CO51" s="188"/>
      <c r="CP51" s="188"/>
      <c r="CQ51" s="188"/>
      <c r="CR51" s="188"/>
      <c r="CS51" s="188"/>
      <c r="CT51" s="188"/>
      <c r="CU51" s="188"/>
      <c r="CV51" s="188"/>
      <c r="CW51" s="188"/>
      <c r="CX51" s="188"/>
      <c r="CY51" s="188"/>
      <c r="CZ51" s="188"/>
      <c r="DA51" s="188"/>
      <c r="DB51" s="188"/>
      <c r="DC51" s="188"/>
      <c r="DD51" s="188"/>
      <c r="DE51" s="188"/>
      <c r="DF51" s="188"/>
      <c r="DG51" s="188"/>
      <c r="DH51" s="188"/>
      <c r="DI51" s="188"/>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6" zoomScale="70" zoomScaleNormal="70" zoomScaleSheetLayoutView="4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55" t="s">
        <v>7</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
        <v>502</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51" t="s">
        <v>6</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48"/>
      <c r="F11" s="148"/>
      <c r="G11" s="148"/>
      <c r="H11" s="148"/>
      <c r="I11" s="148"/>
      <c r="J11" s="148"/>
      <c r="K11" s="148"/>
      <c r="L11" s="148"/>
      <c r="M11" s="148"/>
      <c r="N11" s="148"/>
      <c r="O11" s="148"/>
      <c r="P11" s="148"/>
      <c r="Q11" s="148"/>
      <c r="R11" s="148"/>
      <c r="S11" s="132"/>
      <c r="T11" s="132"/>
      <c r="U11" s="132"/>
      <c r="V11" s="132"/>
      <c r="W11" s="132"/>
    </row>
    <row r="12" spans="1:27" s="12" customFormat="1" ht="18.75" customHeight="1" x14ac:dyDescent="0.2">
      <c r="E12" s="350" t="str">
        <f>'1. паспорт местоположение'!A12</f>
        <v>F_TP1600.PS.0028</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51" t="s">
        <v>5</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50" t="str">
        <f>'1. паспорт местоположение'!A15</f>
        <v>Проектирование реконструкции  ПС 110/35/6 кВ КНС-5Б (ОРУ-110 кВ,ОРУ-35 кВ,замена оборудования АСУ ТП,СТДУ,УРЗА)</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51" t="s">
        <v>4</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406</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0" customFormat="1" ht="21" customHeight="1" x14ac:dyDescent="0.25"/>
    <row r="21" spans="1:27" ht="15.75" customHeight="1" x14ac:dyDescent="0.25">
      <c r="A21" s="379" t="s">
        <v>3</v>
      </c>
      <c r="B21" s="382" t="s">
        <v>413</v>
      </c>
      <c r="C21" s="383"/>
      <c r="D21" s="382" t="s">
        <v>415</v>
      </c>
      <c r="E21" s="383"/>
      <c r="F21" s="377" t="s">
        <v>92</v>
      </c>
      <c r="G21" s="378"/>
      <c r="H21" s="378"/>
      <c r="I21" s="386"/>
      <c r="J21" s="379" t="s">
        <v>416</v>
      </c>
      <c r="K21" s="382" t="s">
        <v>417</v>
      </c>
      <c r="L21" s="383"/>
      <c r="M21" s="382" t="s">
        <v>418</v>
      </c>
      <c r="N21" s="383"/>
      <c r="O21" s="382" t="s">
        <v>405</v>
      </c>
      <c r="P21" s="383"/>
      <c r="Q21" s="382" t="s">
        <v>125</v>
      </c>
      <c r="R21" s="383"/>
      <c r="S21" s="379" t="s">
        <v>124</v>
      </c>
      <c r="T21" s="379" t="s">
        <v>419</v>
      </c>
      <c r="U21" s="379" t="s">
        <v>414</v>
      </c>
      <c r="V21" s="382" t="s">
        <v>123</v>
      </c>
      <c r="W21" s="383"/>
      <c r="X21" s="377" t="s">
        <v>115</v>
      </c>
      <c r="Y21" s="378"/>
      <c r="Z21" s="377" t="s">
        <v>114</v>
      </c>
      <c r="AA21" s="378"/>
    </row>
    <row r="22" spans="1:27" ht="216" customHeight="1" x14ac:dyDescent="0.25">
      <c r="A22" s="387"/>
      <c r="B22" s="384"/>
      <c r="C22" s="385"/>
      <c r="D22" s="384"/>
      <c r="E22" s="385"/>
      <c r="F22" s="377" t="s">
        <v>122</v>
      </c>
      <c r="G22" s="386"/>
      <c r="H22" s="377" t="s">
        <v>121</v>
      </c>
      <c r="I22" s="386"/>
      <c r="J22" s="380"/>
      <c r="K22" s="384"/>
      <c r="L22" s="385"/>
      <c r="M22" s="384"/>
      <c r="N22" s="385"/>
      <c r="O22" s="384"/>
      <c r="P22" s="385"/>
      <c r="Q22" s="384"/>
      <c r="R22" s="385"/>
      <c r="S22" s="380"/>
      <c r="T22" s="380"/>
      <c r="U22" s="380"/>
      <c r="V22" s="384"/>
      <c r="W22" s="385"/>
      <c r="X22" s="76" t="s">
        <v>113</v>
      </c>
      <c r="Y22" s="76" t="s">
        <v>403</v>
      </c>
      <c r="Z22" s="76" t="s">
        <v>112</v>
      </c>
      <c r="AA22" s="76" t="s">
        <v>111</v>
      </c>
    </row>
    <row r="23" spans="1:27" ht="60" customHeight="1" x14ac:dyDescent="0.25">
      <c r="A23" s="380"/>
      <c r="B23" s="135" t="s">
        <v>109</v>
      </c>
      <c r="C23" s="135"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7" zoomScale="75" zoomScaleNormal="7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2023 год</v>
      </c>
      <c r="B5" s="343"/>
      <c r="C5" s="343"/>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55" t="s">
        <v>7</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88" t="str">
        <f>'1. паспорт местоположение'!A9:C9</f>
        <v>АО "Россети Тюмень"</v>
      </c>
      <c r="B9" s="388"/>
      <c r="C9" s="388"/>
      <c r="D9" s="8"/>
      <c r="E9" s="8"/>
      <c r="F9" s="8"/>
      <c r="G9" s="8"/>
      <c r="H9" s="13"/>
      <c r="I9" s="13"/>
      <c r="J9" s="13"/>
      <c r="K9" s="13"/>
      <c r="L9" s="13"/>
      <c r="M9" s="13"/>
      <c r="N9" s="13"/>
      <c r="O9" s="13"/>
      <c r="P9" s="13"/>
      <c r="Q9" s="13"/>
      <c r="R9" s="13"/>
      <c r="S9" s="13"/>
      <c r="T9" s="13"/>
      <c r="U9" s="13"/>
    </row>
    <row r="10" spans="1:29" s="12" customFormat="1" ht="18.75" x14ac:dyDescent="0.2">
      <c r="A10" s="351" t="s">
        <v>6</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88" t="str">
        <f>'1. паспорт местоположение'!A12:C12</f>
        <v>F_TP1600.PS.0028</v>
      </c>
      <c r="B12" s="388"/>
      <c r="C12" s="388"/>
      <c r="D12" s="8"/>
      <c r="E12" s="8"/>
      <c r="F12" s="8"/>
      <c r="G12" s="8"/>
      <c r="H12" s="13"/>
      <c r="I12" s="13"/>
      <c r="J12" s="13"/>
      <c r="K12" s="13"/>
      <c r="L12" s="13"/>
      <c r="M12" s="13"/>
      <c r="N12" s="13"/>
      <c r="O12" s="13"/>
      <c r="P12" s="13"/>
      <c r="Q12" s="13"/>
      <c r="R12" s="13"/>
      <c r="S12" s="13"/>
      <c r="T12" s="13"/>
      <c r="U12" s="13"/>
    </row>
    <row r="13" spans="1:29" s="12" customFormat="1" ht="18.75" x14ac:dyDescent="0.2">
      <c r="A13" s="351" t="s">
        <v>5</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12" x14ac:dyDescent="0.2">
      <c r="A15" s="388" t="str">
        <f>'1. паспорт местоположение'!A15:C15</f>
        <v>Проектирование реконструкции  ПС 110/35/6 кВ КНС-5Б (ОРУ-110 кВ,ОРУ-35 кВ,замена оборудования АСУ ТП,СТДУ,УРЗА)</v>
      </c>
      <c r="B15" s="388"/>
      <c r="C15" s="388"/>
      <c r="D15" s="8"/>
      <c r="E15" s="8"/>
      <c r="F15" s="8"/>
      <c r="G15" s="8"/>
      <c r="H15" s="8"/>
      <c r="I15" s="8"/>
      <c r="J15" s="8"/>
      <c r="K15" s="8"/>
      <c r="L15" s="8"/>
      <c r="M15" s="8"/>
      <c r="N15" s="8"/>
      <c r="O15" s="8"/>
      <c r="P15" s="8"/>
      <c r="Q15" s="8"/>
      <c r="R15" s="8"/>
      <c r="S15" s="8"/>
      <c r="T15" s="8"/>
      <c r="U15" s="8"/>
    </row>
    <row r="16" spans="1:29" s="3" customFormat="1" ht="15" customHeight="1" x14ac:dyDescent="0.2">
      <c r="A16" s="351" t="s">
        <v>4</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53" t="s">
        <v>398</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63</v>
      </c>
      <c r="B22" s="31" t="s">
        <v>411</v>
      </c>
      <c r="C22" s="227" t="s">
        <v>503</v>
      </c>
      <c r="D22" s="29"/>
      <c r="E22" s="29"/>
      <c r="F22" s="28"/>
      <c r="G22" s="28"/>
      <c r="H22" s="28"/>
      <c r="I22" s="28"/>
      <c r="J22" s="28"/>
      <c r="K22" s="28"/>
      <c r="L22" s="28"/>
      <c r="M22" s="28"/>
      <c r="N22" s="28"/>
      <c r="O22" s="28"/>
      <c r="P22" s="28"/>
      <c r="Q22" s="27"/>
      <c r="R22" s="27"/>
      <c r="S22" s="27"/>
      <c r="T22" s="27"/>
      <c r="U22" s="27"/>
    </row>
    <row r="23" spans="1:21" ht="255.75" customHeight="1" x14ac:dyDescent="0.25">
      <c r="A23" s="24" t="s">
        <v>61</v>
      </c>
      <c r="B23" s="26" t="s">
        <v>58</v>
      </c>
      <c r="C23" s="30" t="s">
        <v>598</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480</v>
      </c>
      <c r="D26" s="23"/>
      <c r="E26" s="23"/>
      <c r="F26" s="23"/>
      <c r="G26" s="23"/>
      <c r="H26" s="23"/>
      <c r="I26" s="23"/>
      <c r="J26" s="23"/>
      <c r="K26" s="23"/>
      <c r="L26" s="23"/>
      <c r="M26" s="23"/>
      <c r="N26" s="23"/>
      <c r="O26" s="23"/>
      <c r="P26" s="23"/>
      <c r="Q26" s="23"/>
      <c r="R26" s="23"/>
      <c r="S26" s="23"/>
      <c r="T26" s="23"/>
      <c r="U26" s="23"/>
    </row>
    <row r="27" spans="1:21" ht="409.6" customHeight="1" x14ac:dyDescent="0.25">
      <c r="A27" s="24" t="s">
        <v>56</v>
      </c>
      <c r="B27" s="26" t="s">
        <v>412</v>
      </c>
      <c r="C27" s="25"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Q13" zoomScale="70" zoomScaleNormal="70" zoomScaleSheetLayoutView="70" workbookViewId="0">
      <selection activeCell="T34" sqref="T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55" t="s">
        <v>7</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32"/>
      <c r="AB6" s="132"/>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32"/>
      <c r="AB7" s="132"/>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33"/>
      <c r="AB8" s="133"/>
    </row>
    <row r="9" spans="1:28" ht="15.75" x14ac:dyDescent="0.25">
      <c r="A9" s="351" t="s">
        <v>6</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34"/>
      <c r="AB9" s="13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32"/>
      <c r="AB10" s="132"/>
    </row>
    <row r="11" spans="1:28" x14ac:dyDescent="0.25">
      <c r="A11" s="388" t="str">
        <f>'1. паспорт местоположение'!A12:C12</f>
        <v>F_TP1600.PS.0028</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33"/>
      <c r="AB11" s="133"/>
    </row>
    <row r="12" spans="1:28" ht="15.75" x14ac:dyDescent="0.25">
      <c r="A12" s="351" t="s">
        <v>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34"/>
      <c r="AB12" s="13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x14ac:dyDescent="0.25">
      <c r="A14" s="388" t="str">
        <f>'1. паспорт местоположение'!A15:C15</f>
        <v>Проектирование реконструкции  ПС 110/35/6 кВ КНС-5Б (ОРУ-110 кВ,ОРУ-35 кВ,замена оборудования АСУ ТП,СТДУ,УРЗА)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33"/>
      <c r="AB14" s="133"/>
    </row>
    <row r="15" spans="1:28" ht="15.75" x14ac:dyDescent="0.25">
      <c r="A15" s="351" t="s">
        <v>4</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34"/>
      <c r="AB15" s="13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41"/>
      <c r="AB16" s="141"/>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41"/>
      <c r="AB17" s="141"/>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41"/>
      <c r="AB18" s="141"/>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41"/>
      <c r="AB19" s="141"/>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42"/>
      <c r="AB20" s="142"/>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42"/>
      <c r="AB21" s="142"/>
    </row>
    <row r="22" spans="1:28" x14ac:dyDescent="0.25">
      <c r="A22" s="391" t="s">
        <v>430</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43"/>
      <c r="AB22" s="143"/>
    </row>
    <row r="23" spans="1:28" ht="32.25" customHeight="1" x14ac:dyDescent="0.25">
      <c r="A23" s="393" t="s">
        <v>292</v>
      </c>
      <c r="B23" s="394"/>
      <c r="C23" s="394"/>
      <c r="D23" s="394"/>
      <c r="E23" s="394"/>
      <c r="F23" s="394"/>
      <c r="G23" s="394"/>
      <c r="H23" s="394"/>
      <c r="I23" s="394"/>
      <c r="J23" s="394"/>
      <c r="K23" s="394"/>
      <c r="L23" s="395"/>
      <c r="M23" s="392" t="s">
        <v>293</v>
      </c>
      <c r="N23" s="392"/>
      <c r="O23" s="392"/>
      <c r="P23" s="392"/>
      <c r="Q23" s="392"/>
      <c r="R23" s="392"/>
      <c r="S23" s="392"/>
      <c r="T23" s="392"/>
      <c r="U23" s="392"/>
      <c r="V23" s="392"/>
      <c r="W23" s="392"/>
      <c r="X23" s="392"/>
      <c r="Y23" s="392"/>
      <c r="Z23" s="392"/>
    </row>
    <row r="24" spans="1:28" ht="151.5" customHeight="1" x14ac:dyDescent="0.25">
      <c r="A24" s="73" t="s">
        <v>229</v>
      </c>
      <c r="B24" s="74" t="s">
        <v>236</v>
      </c>
      <c r="C24" s="73" t="s">
        <v>286</v>
      </c>
      <c r="D24" s="73" t="s">
        <v>230</v>
      </c>
      <c r="E24" s="73" t="s">
        <v>287</v>
      </c>
      <c r="F24" s="73" t="s">
        <v>289</v>
      </c>
      <c r="G24" s="73" t="s">
        <v>288</v>
      </c>
      <c r="H24" s="73" t="s">
        <v>231</v>
      </c>
      <c r="I24" s="73" t="s">
        <v>290</v>
      </c>
      <c r="J24" s="73" t="s">
        <v>237</v>
      </c>
      <c r="K24" s="74" t="s">
        <v>235</v>
      </c>
      <c r="L24" s="74" t="s">
        <v>232</v>
      </c>
      <c r="M24" s="75" t="s">
        <v>244</v>
      </c>
      <c r="N24" s="74" t="s">
        <v>441</v>
      </c>
      <c r="O24" s="73" t="s">
        <v>242</v>
      </c>
      <c r="P24" s="73" t="s">
        <v>243</v>
      </c>
      <c r="Q24" s="73" t="s">
        <v>241</v>
      </c>
      <c r="R24" s="73" t="s">
        <v>231</v>
      </c>
      <c r="S24" s="73" t="s">
        <v>240</v>
      </c>
      <c r="T24" s="73" t="s">
        <v>239</v>
      </c>
      <c r="U24" s="73" t="s">
        <v>285</v>
      </c>
      <c r="V24" s="73" t="s">
        <v>241</v>
      </c>
      <c r="W24" s="88" t="s">
        <v>234</v>
      </c>
      <c r="X24" s="88" t="s">
        <v>246</v>
      </c>
      <c r="Y24" s="88" t="s">
        <v>247</v>
      </c>
      <c r="Z24" s="90" t="s">
        <v>245</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24" customHeight="1" x14ac:dyDescent="0.25">
      <c r="A26" s="67"/>
      <c r="B26" s="72"/>
      <c r="C26" s="69"/>
      <c r="D26" s="69"/>
      <c r="E26" s="69"/>
      <c r="F26" s="69"/>
      <c r="G26" s="69"/>
      <c r="H26" s="69"/>
      <c r="I26" s="69"/>
      <c r="J26" s="69"/>
      <c r="K26" s="66"/>
      <c r="L26" s="70"/>
      <c r="M26" s="71"/>
      <c r="N26" s="66"/>
      <c r="O26" s="66"/>
      <c r="P26" s="66"/>
      <c r="Q26" s="66"/>
      <c r="R26" s="66"/>
      <c r="S26" s="66"/>
      <c r="T26" s="66"/>
      <c r="U26" s="66"/>
      <c r="V26" s="66"/>
      <c r="W26" s="66"/>
      <c r="X26" s="66"/>
      <c r="Y26" s="66"/>
      <c r="Z26" s="68"/>
    </row>
    <row r="27" spans="1:28" x14ac:dyDescent="0.25">
      <c r="A27" s="221"/>
      <c r="B27" s="72"/>
      <c r="C27" s="69"/>
      <c r="D27" s="69"/>
      <c r="E27" s="69"/>
      <c r="F27" s="69"/>
      <c r="G27" s="69"/>
      <c r="H27" s="69"/>
      <c r="I27" s="222"/>
      <c r="J27" s="222"/>
      <c r="K27" s="70"/>
      <c r="L27" s="66"/>
      <c r="M27" s="70"/>
      <c r="N27" s="70"/>
      <c r="O27" s="70"/>
      <c r="P27" s="70"/>
      <c r="Q27" s="70"/>
      <c r="R27" s="70"/>
      <c r="S27" s="223"/>
      <c r="T27" s="224"/>
      <c r="U27" s="225"/>
      <c r="V27" s="225"/>
      <c r="W27" s="226"/>
      <c r="X27" s="226"/>
      <c r="Y27" s="225"/>
      <c r="Z27" s="66"/>
    </row>
    <row r="28" spans="1:28" x14ac:dyDescent="0.25">
      <c r="A28" s="72"/>
      <c r="B28" s="72"/>
      <c r="C28" s="69"/>
      <c r="D28" s="69"/>
      <c r="E28" s="69"/>
      <c r="F28" s="69"/>
      <c r="G28" s="69"/>
      <c r="H28" s="69"/>
      <c r="I28" s="69"/>
      <c r="J28" s="69"/>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140"/>
      <c r="Q5" s="140"/>
      <c r="R5" s="140"/>
      <c r="S5" s="140"/>
      <c r="T5" s="140"/>
      <c r="U5" s="140"/>
      <c r="V5" s="140"/>
      <c r="W5" s="140"/>
      <c r="X5" s="140"/>
      <c r="Y5" s="140"/>
      <c r="Z5" s="140"/>
      <c r="AA5" s="140"/>
      <c r="AB5" s="140"/>
    </row>
    <row r="6" spans="1:28" s="12" customFormat="1" ht="15.75" x14ac:dyDescent="0.25">
      <c r="A6" s="17"/>
      <c r="B6" s="17"/>
      <c r="L6" s="65"/>
    </row>
    <row r="7" spans="1:28" s="12" customFormat="1" ht="18.75" x14ac:dyDescent="0.2">
      <c r="A7" s="399" t="s">
        <v>7</v>
      </c>
      <c r="B7" s="399"/>
      <c r="C7" s="399"/>
      <c r="D7" s="399"/>
      <c r="E7" s="399"/>
      <c r="F7" s="399"/>
      <c r="G7" s="399"/>
      <c r="H7" s="399"/>
      <c r="I7" s="399"/>
      <c r="J7" s="399"/>
      <c r="K7" s="399"/>
      <c r="L7" s="399"/>
      <c r="M7" s="399"/>
      <c r="N7" s="399"/>
      <c r="O7" s="399"/>
      <c r="P7" s="13"/>
      <c r="Q7" s="13"/>
      <c r="R7" s="13"/>
      <c r="S7" s="13"/>
      <c r="T7" s="13"/>
      <c r="U7" s="13"/>
      <c r="V7" s="13"/>
      <c r="W7" s="13"/>
      <c r="X7" s="13"/>
      <c r="Y7" s="13"/>
      <c r="Z7" s="13"/>
    </row>
    <row r="8" spans="1:28" s="12" customFormat="1" ht="18.75" x14ac:dyDescent="0.2">
      <c r="A8" s="399"/>
      <c r="B8" s="399"/>
      <c r="C8" s="399"/>
      <c r="D8" s="399"/>
      <c r="E8" s="399"/>
      <c r="F8" s="399"/>
      <c r="G8" s="399"/>
      <c r="H8" s="399"/>
      <c r="I8" s="399"/>
      <c r="J8" s="399"/>
      <c r="K8" s="399"/>
      <c r="L8" s="399"/>
      <c r="M8" s="399"/>
      <c r="N8" s="399"/>
      <c r="O8" s="399"/>
      <c r="P8" s="13"/>
      <c r="Q8" s="13"/>
      <c r="R8" s="13"/>
      <c r="S8" s="13"/>
      <c r="T8" s="13"/>
      <c r="U8" s="13"/>
      <c r="V8" s="13"/>
      <c r="W8" s="13"/>
      <c r="X8" s="13"/>
      <c r="Y8" s="13"/>
      <c r="Z8" s="13"/>
    </row>
    <row r="9" spans="1:28" s="12"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3"/>
      <c r="Q9" s="13"/>
      <c r="R9" s="13"/>
      <c r="S9" s="13"/>
      <c r="T9" s="13"/>
      <c r="U9" s="13"/>
      <c r="V9" s="13"/>
      <c r="W9" s="13"/>
      <c r="X9" s="13"/>
      <c r="Y9" s="13"/>
      <c r="Z9" s="13"/>
    </row>
    <row r="10" spans="1:28" s="12" customFormat="1" ht="18.75" x14ac:dyDescent="0.2">
      <c r="A10" s="351" t="s">
        <v>6</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99"/>
      <c r="B11" s="399"/>
      <c r="C11" s="399"/>
      <c r="D11" s="399"/>
      <c r="E11" s="399"/>
      <c r="F11" s="399"/>
      <c r="G11" s="399"/>
      <c r="H11" s="399"/>
      <c r="I11" s="399"/>
      <c r="J11" s="399"/>
      <c r="K11" s="399"/>
      <c r="L11" s="399"/>
      <c r="M11" s="399"/>
      <c r="N11" s="399"/>
      <c r="O11" s="399"/>
      <c r="P11" s="13"/>
      <c r="Q11" s="13"/>
      <c r="R11" s="13"/>
      <c r="S11" s="13"/>
      <c r="T11" s="13"/>
      <c r="U11" s="13"/>
      <c r="V11" s="13"/>
      <c r="W11" s="13"/>
      <c r="X11" s="13"/>
      <c r="Y11" s="13"/>
      <c r="Z11" s="13"/>
    </row>
    <row r="12" spans="1:28" s="12" customFormat="1" ht="18.75" x14ac:dyDescent="0.2">
      <c r="A12" s="400" t="str">
        <f>'1. паспорт местоположение'!A12:C12</f>
        <v>F_TP1600.PS.0028</v>
      </c>
      <c r="B12" s="400"/>
      <c r="C12" s="400"/>
      <c r="D12" s="400"/>
      <c r="E12" s="400"/>
      <c r="F12" s="400"/>
      <c r="G12" s="400"/>
      <c r="H12" s="400"/>
      <c r="I12" s="400"/>
      <c r="J12" s="400"/>
      <c r="K12" s="400"/>
      <c r="L12" s="400"/>
      <c r="M12" s="400"/>
      <c r="N12" s="400"/>
      <c r="O12" s="400"/>
      <c r="P12" s="13"/>
      <c r="Q12" s="13"/>
      <c r="R12" s="13"/>
      <c r="S12" s="13"/>
      <c r="T12" s="13"/>
      <c r="U12" s="13"/>
      <c r="V12" s="13"/>
      <c r="W12" s="13"/>
      <c r="X12" s="13"/>
      <c r="Y12" s="13"/>
      <c r="Z12" s="13"/>
    </row>
    <row r="13" spans="1:28" s="12" customFormat="1" ht="18.75" x14ac:dyDescent="0.2">
      <c r="A13" s="351" t="s">
        <v>5</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5.75" x14ac:dyDescent="0.2">
      <c r="A15" s="400" t="str">
        <f>'1. паспорт местоположение'!A15:C15</f>
        <v>Проектирование реконструкции  ПС 110/35/6 кВ КНС-5Б (ОРУ-110 кВ,ОРУ-35 кВ,замена оборудования АСУ ТП,СТДУ,УРЗА)</v>
      </c>
      <c r="B15" s="400"/>
      <c r="C15" s="400"/>
      <c r="D15" s="400"/>
      <c r="E15" s="400"/>
      <c r="F15" s="400"/>
      <c r="G15" s="400"/>
      <c r="H15" s="400"/>
      <c r="I15" s="400"/>
      <c r="J15" s="400"/>
      <c r="K15" s="400"/>
      <c r="L15" s="400"/>
      <c r="M15" s="400"/>
      <c r="N15" s="400"/>
      <c r="O15" s="400"/>
      <c r="P15" s="8"/>
      <c r="Q15" s="8"/>
      <c r="R15" s="8"/>
      <c r="S15" s="8"/>
      <c r="T15" s="8"/>
      <c r="U15" s="8"/>
      <c r="V15" s="8"/>
      <c r="W15" s="8"/>
      <c r="X15" s="8"/>
      <c r="Y15" s="8"/>
      <c r="Z15" s="8"/>
    </row>
    <row r="16" spans="1:28" s="3" customFormat="1" ht="15" customHeight="1" x14ac:dyDescent="0.2">
      <c r="A16" s="351" t="s">
        <v>4</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401" t="s">
        <v>407</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57" t="s">
        <v>3</v>
      </c>
      <c r="B19" s="357" t="s">
        <v>86</v>
      </c>
      <c r="C19" s="357" t="s">
        <v>85</v>
      </c>
      <c r="D19" s="357" t="s">
        <v>74</v>
      </c>
      <c r="E19" s="396" t="s">
        <v>84</v>
      </c>
      <c r="F19" s="397"/>
      <c r="G19" s="397"/>
      <c r="H19" s="397"/>
      <c r="I19" s="398"/>
      <c r="J19" s="357" t="s">
        <v>83</v>
      </c>
      <c r="K19" s="357"/>
      <c r="L19" s="357"/>
      <c r="M19" s="357"/>
      <c r="N19" s="357"/>
      <c r="O19" s="357"/>
      <c r="P19" s="4"/>
      <c r="Q19" s="4"/>
      <c r="R19" s="4"/>
      <c r="S19" s="4"/>
      <c r="T19" s="4"/>
      <c r="U19" s="4"/>
      <c r="V19" s="4"/>
      <c r="W19" s="4"/>
    </row>
    <row r="20" spans="1:26" s="3" customFormat="1" ht="51" customHeight="1" x14ac:dyDescent="0.2">
      <c r="A20" s="357"/>
      <c r="B20" s="357"/>
      <c r="C20" s="357"/>
      <c r="D20" s="357"/>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workbookViewId="0">
      <selection activeCell="A15" sqref="A15:AR15"/>
    </sheetView>
  </sheetViews>
  <sheetFormatPr defaultColWidth="9.140625" defaultRowHeight="15" x14ac:dyDescent="0.25"/>
  <cols>
    <col min="1" max="3" width="9.140625" style="300"/>
    <col min="4" max="4" width="18.5703125" style="300" customWidth="1"/>
    <col min="5" max="12" width="9.140625" style="300" hidden="1" customWidth="1"/>
    <col min="13" max="13" width="4.7109375" style="300" hidden="1" customWidth="1"/>
    <col min="14" max="17" width="9.140625" style="300" hidden="1" customWidth="1"/>
    <col min="18" max="18" width="4.7109375" style="300" hidden="1" customWidth="1"/>
    <col min="19" max="36" width="9.140625" style="300" hidden="1" customWidth="1"/>
    <col min="37" max="37" width="9.140625" style="300"/>
    <col min="38" max="38" width="7.7109375" style="300" customWidth="1"/>
    <col min="39" max="39" width="3.140625" style="300" customWidth="1"/>
    <col min="40" max="40" width="13.5703125" style="300" customWidth="1"/>
    <col min="41" max="41" width="16.5703125" style="300" customWidth="1"/>
    <col min="42" max="42" width="15.7109375" style="300" customWidth="1"/>
    <col min="43" max="43" width="9.5703125" style="300" customWidth="1"/>
    <col min="44" max="44" width="8.5703125" style="300" customWidth="1"/>
    <col min="45" max="16384" width="9.140625" style="300"/>
  </cols>
  <sheetData>
    <row r="1" spans="1:44" s="18" customFormat="1" ht="18.75" customHeight="1" x14ac:dyDescent="0.2">
      <c r="I1" s="156"/>
      <c r="J1" s="156"/>
      <c r="K1" s="35" t="s">
        <v>67</v>
      </c>
      <c r="AR1" s="35" t="s">
        <v>67</v>
      </c>
    </row>
    <row r="2" spans="1:44" s="18" customFormat="1" ht="18.75" customHeight="1" x14ac:dyDescent="0.3">
      <c r="I2" s="156"/>
      <c r="J2" s="156"/>
      <c r="K2" s="15" t="s">
        <v>8</v>
      </c>
      <c r="AR2" s="15" t="s">
        <v>8</v>
      </c>
    </row>
    <row r="3" spans="1:44" s="18" customFormat="1" ht="18.75" x14ac:dyDescent="0.3">
      <c r="A3" s="293"/>
      <c r="I3" s="156"/>
      <c r="J3" s="156"/>
      <c r="K3" s="15" t="s">
        <v>66</v>
      </c>
      <c r="AR3" s="15" t="s">
        <v>501</v>
      </c>
    </row>
    <row r="4" spans="1:44" s="18" customFormat="1" ht="18.75" x14ac:dyDescent="0.3">
      <c r="A4" s="293"/>
      <c r="I4" s="156"/>
      <c r="J4" s="156"/>
      <c r="K4" s="15"/>
    </row>
    <row r="5" spans="1:44" s="18" customFormat="1" ht="18.75" customHeight="1" x14ac:dyDescent="0.2">
      <c r="A5" s="343" t="str">
        <f>'4. паспортбюджет'!A5:O5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8" customFormat="1" ht="18.75" x14ac:dyDescent="0.3">
      <c r="A6" s="293"/>
      <c r="I6" s="156"/>
      <c r="J6" s="156"/>
      <c r="K6" s="15"/>
    </row>
    <row r="7" spans="1:44" s="18" customFormat="1" ht="18.75" x14ac:dyDescent="0.2">
      <c r="A7" s="402" t="s">
        <v>7</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18" customFormat="1" ht="18.75" x14ac:dyDescent="0.2">
      <c r="A8" s="294"/>
      <c r="B8" s="294"/>
      <c r="C8" s="294"/>
      <c r="D8" s="294"/>
      <c r="E8" s="294"/>
      <c r="F8" s="294"/>
      <c r="G8" s="294"/>
      <c r="H8" s="294"/>
      <c r="I8" s="294"/>
      <c r="J8" s="294"/>
      <c r="K8" s="294"/>
      <c r="L8" s="295"/>
      <c r="M8" s="295"/>
      <c r="N8" s="295"/>
      <c r="O8" s="295"/>
      <c r="P8" s="295"/>
      <c r="Q8" s="295"/>
      <c r="R8" s="295"/>
      <c r="S8" s="295"/>
      <c r="T8" s="295"/>
      <c r="U8" s="295"/>
      <c r="V8" s="295"/>
      <c r="W8" s="295"/>
      <c r="X8" s="295"/>
      <c r="Y8" s="295"/>
    </row>
    <row r="9" spans="1:44" s="18" customFormat="1" ht="18.75" customHeight="1" x14ac:dyDescent="0.2">
      <c r="A9" s="403" t="s">
        <v>502</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8" customFormat="1" ht="18.75" customHeight="1" x14ac:dyDescent="0.2">
      <c r="A10" s="404" t="s">
        <v>6</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18" customFormat="1" ht="18.75" x14ac:dyDescent="0.2">
      <c r="A11" s="294"/>
      <c r="B11" s="294"/>
      <c r="C11" s="294"/>
      <c r="D11" s="294"/>
      <c r="E11" s="294"/>
      <c r="F11" s="294"/>
      <c r="G11" s="294"/>
      <c r="H11" s="294"/>
      <c r="I11" s="294"/>
      <c r="J11" s="294"/>
      <c r="K11" s="294"/>
      <c r="L11" s="295"/>
      <c r="M11" s="295"/>
      <c r="N11" s="295"/>
      <c r="O11" s="295"/>
      <c r="P11" s="295"/>
      <c r="Q11" s="295"/>
      <c r="R11" s="295"/>
      <c r="S11" s="295"/>
      <c r="T11" s="295"/>
      <c r="U11" s="295"/>
      <c r="V11" s="295"/>
      <c r="W11" s="295"/>
      <c r="X11" s="295"/>
      <c r="Y11" s="295"/>
    </row>
    <row r="12" spans="1:44" s="18" customFormat="1" ht="18.75" customHeight="1" x14ac:dyDescent="0.2">
      <c r="A12" s="403" t="str">
        <f>'4. паспортбюджет'!A12:O12</f>
        <v>F_TP1600.PS.0028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8" customFormat="1" ht="18.75" customHeight="1" x14ac:dyDescent="0.2">
      <c r="A13" s="404" t="s">
        <v>5</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297"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44" s="298" customFormat="1" ht="45.75" customHeight="1" x14ac:dyDescent="0.2">
      <c r="A15" s="418" t="str">
        <f>'4. паспортбюджет'!A15:O15</f>
        <v>Проектирование реконструкции  ПС 110/35/6 кВ КНС-5Б (ОРУ-110 кВ,ОРУ-35 кВ,замена оборудования АСУ ТП,СТДУ,УРЗА)</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298" customFormat="1" ht="15" customHeight="1" x14ac:dyDescent="0.2">
      <c r="A16" s="404" t="s">
        <v>4</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5" s="298"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row>
    <row r="18" spans="1:45" s="298" customFormat="1" ht="15" customHeight="1" x14ac:dyDescent="0.2">
      <c r="A18" s="419" t="s">
        <v>408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5" ht="18.75" x14ac:dyDescent="0.25">
      <c r="AO19" s="301"/>
      <c r="AP19" s="301"/>
      <c r="AQ19" s="301"/>
      <c r="AR19" s="35"/>
    </row>
    <row r="20" spans="1:45" ht="18.75" x14ac:dyDescent="0.3">
      <c r="AO20" s="301"/>
      <c r="AP20" s="301"/>
      <c r="AQ20" s="301"/>
      <c r="AR20" s="15"/>
    </row>
    <row r="21" spans="1:45" ht="20.25" customHeight="1" x14ac:dyDescent="0.3">
      <c r="AO21" s="301"/>
      <c r="AP21" s="301"/>
      <c r="AQ21" s="301"/>
      <c r="AR21" s="15"/>
    </row>
    <row r="22" spans="1:45" s="298" customFormat="1" ht="15" customHeight="1" x14ac:dyDescent="0.2">
      <c r="A22" s="404"/>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404"/>
      <c r="AJ22" s="404"/>
      <c r="AK22" s="404"/>
      <c r="AL22" s="404"/>
      <c r="AM22" s="404"/>
      <c r="AN22" s="404"/>
      <c r="AO22" s="404"/>
      <c r="AP22" s="404"/>
      <c r="AQ22" s="404"/>
      <c r="AR22" s="404"/>
    </row>
    <row r="23" spans="1:45" ht="15.75" x14ac:dyDescent="0.25">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c r="AM23" s="302"/>
      <c r="AN23" s="302"/>
      <c r="AO23" s="302"/>
      <c r="AP23" s="302"/>
      <c r="AQ23" s="302"/>
      <c r="AR23" s="302"/>
      <c r="AS23" s="302"/>
    </row>
    <row r="24" spans="1:45" ht="14.25" customHeight="1" thickBot="1" x14ac:dyDescent="0.3">
      <c r="A24" s="420" t="s">
        <v>447</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448</v>
      </c>
      <c r="AL24" s="420"/>
      <c r="AM24" s="266"/>
      <c r="AN24" s="266"/>
      <c r="AO24" s="303"/>
      <c r="AP24" s="303"/>
      <c r="AQ24" s="303"/>
      <c r="AR24" s="303"/>
      <c r="AS24" s="267"/>
    </row>
    <row r="25" spans="1:45" ht="12.75" customHeight="1" x14ac:dyDescent="0.25">
      <c r="A25" s="405" t="s">
        <v>560</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7"/>
      <c r="AL25" s="407"/>
      <c r="AM25" s="268"/>
      <c r="AN25" s="408" t="s">
        <v>449</v>
      </c>
      <c r="AO25" s="408"/>
      <c r="AP25" s="408"/>
      <c r="AQ25" s="409"/>
      <c r="AR25" s="409"/>
      <c r="AS25" s="267"/>
    </row>
    <row r="26" spans="1:45" ht="17.25" customHeight="1" x14ac:dyDescent="0.25">
      <c r="A26" s="410" t="s">
        <v>450</v>
      </c>
      <c r="B26" s="411"/>
      <c r="C26" s="411"/>
      <c r="D26" s="411"/>
      <c r="E26" s="411"/>
      <c r="F26" s="411"/>
      <c r="G26" s="411"/>
      <c r="H26" s="411"/>
      <c r="I26" s="411"/>
      <c r="J26" s="411"/>
      <c r="K26" s="411"/>
      <c r="L26" s="411"/>
      <c r="M26" s="411"/>
      <c r="N26" s="411"/>
      <c r="O26" s="411"/>
      <c r="P26" s="411"/>
      <c r="Q26" s="411"/>
      <c r="R26" s="411"/>
      <c r="S26" s="411"/>
      <c r="T26" s="411"/>
      <c r="U26" s="411"/>
      <c r="V26" s="411"/>
      <c r="W26" s="411"/>
      <c r="X26" s="411"/>
      <c r="Y26" s="411"/>
      <c r="Z26" s="411"/>
      <c r="AA26" s="411"/>
      <c r="AB26" s="411"/>
      <c r="AC26" s="411"/>
      <c r="AD26" s="411"/>
      <c r="AE26" s="411"/>
      <c r="AF26" s="411"/>
      <c r="AG26" s="411"/>
      <c r="AH26" s="411"/>
      <c r="AI26" s="411"/>
      <c r="AJ26" s="411"/>
      <c r="AK26" s="412"/>
      <c r="AL26" s="412"/>
      <c r="AM26" s="268"/>
      <c r="AN26" s="413" t="s">
        <v>451</v>
      </c>
      <c r="AO26" s="414"/>
      <c r="AP26" s="415"/>
      <c r="AQ26" s="416"/>
      <c r="AR26" s="417"/>
      <c r="AS26" s="267"/>
    </row>
    <row r="27" spans="1:45" ht="17.25" customHeight="1" x14ac:dyDescent="0.25">
      <c r="A27" s="410" t="s">
        <v>452</v>
      </c>
      <c r="B27" s="411"/>
      <c r="C27" s="411"/>
      <c r="D27" s="411"/>
      <c r="E27" s="411"/>
      <c r="F27" s="411"/>
      <c r="G27" s="411"/>
      <c r="H27" s="411"/>
      <c r="I27" s="411"/>
      <c r="J27" s="411"/>
      <c r="K27" s="411"/>
      <c r="L27" s="411"/>
      <c r="M27" s="411"/>
      <c r="N27" s="411"/>
      <c r="O27" s="411"/>
      <c r="P27" s="411"/>
      <c r="Q27" s="411"/>
      <c r="R27" s="411"/>
      <c r="S27" s="411"/>
      <c r="T27" s="411"/>
      <c r="U27" s="411"/>
      <c r="V27" s="411"/>
      <c r="W27" s="411"/>
      <c r="X27" s="411"/>
      <c r="Y27" s="411"/>
      <c r="Z27" s="411"/>
      <c r="AA27" s="411"/>
      <c r="AB27" s="411"/>
      <c r="AC27" s="411"/>
      <c r="AD27" s="411"/>
      <c r="AE27" s="411"/>
      <c r="AF27" s="411"/>
      <c r="AG27" s="411"/>
      <c r="AH27" s="411"/>
      <c r="AI27" s="411"/>
      <c r="AJ27" s="411"/>
      <c r="AK27" s="412"/>
      <c r="AL27" s="412"/>
      <c r="AM27" s="268"/>
      <c r="AN27" s="413" t="s">
        <v>453</v>
      </c>
      <c r="AO27" s="414"/>
      <c r="AP27" s="415"/>
      <c r="AQ27" s="416"/>
      <c r="AR27" s="417"/>
      <c r="AS27" s="267"/>
    </row>
    <row r="28" spans="1:45" ht="27.75" customHeight="1" thickBot="1" x14ac:dyDescent="0.3">
      <c r="A28" s="427" t="s">
        <v>454</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30"/>
      <c r="AL28" s="430"/>
      <c r="AM28" s="268"/>
      <c r="AN28" s="431" t="s">
        <v>561</v>
      </c>
      <c r="AO28" s="432"/>
      <c r="AP28" s="433"/>
      <c r="AQ28" s="416"/>
      <c r="AR28" s="417"/>
      <c r="AS28" s="267"/>
    </row>
    <row r="29" spans="1:45" ht="17.25" customHeight="1" x14ac:dyDescent="0.25">
      <c r="A29" s="421" t="s">
        <v>455</v>
      </c>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3"/>
      <c r="AK29" s="407"/>
      <c r="AL29" s="407"/>
      <c r="AM29" s="268"/>
      <c r="AN29" s="424"/>
      <c r="AO29" s="425"/>
      <c r="AP29" s="425"/>
      <c r="AQ29" s="416"/>
      <c r="AR29" s="426"/>
      <c r="AS29" s="267"/>
    </row>
    <row r="30" spans="1:45" ht="17.25" customHeight="1" x14ac:dyDescent="0.25">
      <c r="A30" s="410" t="s">
        <v>562</v>
      </c>
      <c r="B30" s="411"/>
      <c r="C30" s="411"/>
      <c r="D30" s="411"/>
      <c r="E30" s="411"/>
      <c r="F30" s="411"/>
      <c r="G30" s="411"/>
      <c r="H30" s="411"/>
      <c r="I30" s="411"/>
      <c r="J30" s="411"/>
      <c r="K30" s="411"/>
      <c r="L30" s="411"/>
      <c r="M30" s="411"/>
      <c r="N30" s="411"/>
      <c r="O30" s="411"/>
      <c r="P30" s="411"/>
      <c r="Q30" s="411"/>
      <c r="R30" s="411"/>
      <c r="S30" s="411"/>
      <c r="T30" s="411"/>
      <c r="U30" s="411"/>
      <c r="V30" s="411"/>
      <c r="W30" s="411"/>
      <c r="X30" s="411"/>
      <c r="Y30" s="411"/>
      <c r="Z30" s="411"/>
      <c r="AA30" s="411"/>
      <c r="AB30" s="411"/>
      <c r="AC30" s="411"/>
      <c r="AD30" s="411"/>
      <c r="AE30" s="411"/>
      <c r="AF30" s="411"/>
      <c r="AG30" s="411"/>
      <c r="AH30" s="411"/>
      <c r="AI30" s="411"/>
      <c r="AJ30" s="411"/>
      <c r="AK30" s="412"/>
      <c r="AL30" s="412"/>
      <c r="AM30" s="268"/>
      <c r="AS30" s="267"/>
    </row>
    <row r="31" spans="1:45" ht="17.25" customHeight="1" x14ac:dyDescent="0.25">
      <c r="A31" s="410" t="s">
        <v>282</v>
      </c>
      <c r="B31" s="411"/>
      <c r="C31" s="411"/>
      <c r="D31" s="411"/>
      <c r="E31" s="411"/>
      <c r="F31" s="411"/>
      <c r="G31" s="411"/>
      <c r="H31" s="411"/>
      <c r="I31" s="411"/>
      <c r="J31" s="411"/>
      <c r="K31" s="411"/>
      <c r="L31" s="411"/>
      <c r="M31" s="411"/>
      <c r="N31" s="411"/>
      <c r="O31" s="411"/>
      <c r="P31" s="411"/>
      <c r="Q31" s="411"/>
      <c r="R31" s="411"/>
      <c r="S31" s="411"/>
      <c r="T31" s="411"/>
      <c r="U31" s="411"/>
      <c r="V31" s="411"/>
      <c r="W31" s="411"/>
      <c r="X31" s="411"/>
      <c r="Y31" s="411"/>
      <c r="Z31" s="411"/>
      <c r="AA31" s="411"/>
      <c r="AB31" s="411"/>
      <c r="AC31" s="411"/>
      <c r="AD31" s="411"/>
      <c r="AE31" s="411"/>
      <c r="AF31" s="411"/>
      <c r="AG31" s="411"/>
      <c r="AH31" s="411"/>
      <c r="AI31" s="411"/>
      <c r="AJ31" s="411"/>
      <c r="AK31" s="412"/>
      <c r="AL31" s="412"/>
      <c r="AM31" s="268"/>
      <c r="AN31" s="268"/>
      <c r="AO31" s="269"/>
      <c r="AP31" s="269"/>
      <c r="AQ31" s="269"/>
      <c r="AR31" s="269"/>
      <c r="AS31" s="267"/>
    </row>
    <row r="32" spans="1:45" ht="17.25" customHeight="1" x14ac:dyDescent="0.25">
      <c r="A32" s="410" t="s">
        <v>261</v>
      </c>
      <c r="B32" s="411"/>
      <c r="C32" s="411"/>
      <c r="D32" s="411"/>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c r="AC32" s="411"/>
      <c r="AD32" s="411"/>
      <c r="AE32" s="411"/>
      <c r="AF32" s="411"/>
      <c r="AG32" s="411"/>
      <c r="AH32" s="411"/>
      <c r="AI32" s="411"/>
      <c r="AJ32" s="411"/>
      <c r="AK32" s="412"/>
      <c r="AL32" s="412"/>
      <c r="AM32" s="268"/>
      <c r="AN32" s="268"/>
      <c r="AO32" s="268"/>
      <c r="AP32" s="268"/>
      <c r="AQ32" s="268"/>
      <c r="AR32" s="268"/>
      <c r="AS32" s="267"/>
    </row>
    <row r="33" spans="1:45" ht="17.25" customHeight="1" x14ac:dyDescent="0.25">
      <c r="A33" s="410" t="s">
        <v>281</v>
      </c>
      <c r="B33" s="411"/>
      <c r="C33" s="411"/>
      <c r="D33" s="411"/>
      <c r="E33" s="411"/>
      <c r="F33" s="411"/>
      <c r="G33" s="411"/>
      <c r="H33" s="411"/>
      <c r="I33" s="411"/>
      <c r="J33" s="411"/>
      <c r="K33" s="411"/>
      <c r="L33" s="411"/>
      <c r="M33" s="411"/>
      <c r="N33" s="411"/>
      <c r="O33" s="411"/>
      <c r="P33" s="411"/>
      <c r="Q33" s="411"/>
      <c r="R33" s="411"/>
      <c r="S33" s="411"/>
      <c r="T33" s="411"/>
      <c r="U33" s="411"/>
      <c r="V33" s="411"/>
      <c r="W33" s="411"/>
      <c r="X33" s="411"/>
      <c r="Y33" s="411"/>
      <c r="Z33" s="411"/>
      <c r="AA33" s="411"/>
      <c r="AB33" s="411"/>
      <c r="AC33" s="411"/>
      <c r="AD33" s="411"/>
      <c r="AE33" s="411"/>
      <c r="AF33" s="411"/>
      <c r="AG33" s="411"/>
      <c r="AH33" s="411"/>
      <c r="AI33" s="411"/>
      <c r="AJ33" s="411"/>
      <c r="AK33" s="436"/>
      <c r="AL33" s="436"/>
      <c r="AM33" s="268"/>
      <c r="AN33" s="268"/>
      <c r="AO33" s="268"/>
      <c r="AP33" s="268"/>
      <c r="AQ33" s="268"/>
      <c r="AR33" s="268"/>
      <c r="AS33" s="267"/>
    </row>
    <row r="34" spans="1:45" ht="17.25" customHeight="1" x14ac:dyDescent="0.25">
      <c r="A34" s="410" t="s">
        <v>280</v>
      </c>
      <c r="B34" s="411"/>
      <c r="C34" s="411"/>
      <c r="D34" s="411"/>
      <c r="E34" s="411"/>
      <c r="F34" s="411"/>
      <c r="G34" s="411"/>
      <c r="H34" s="411"/>
      <c r="I34" s="411"/>
      <c r="J34" s="411"/>
      <c r="K34" s="411"/>
      <c r="L34" s="411"/>
      <c r="M34" s="411"/>
      <c r="N34" s="411"/>
      <c r="O34" s="411"/>
      <c r="P34" s="411"/>
      <c r="Q34" s="411"/>
      <c r="R34" s="411"/>
      <c r="S34" s="411"/>
      <c r="T34" s="411"/>
      <c r="U34" s="411"/>
      <c r="V34" s="411"/>
      <c r="W34" s="411"/>
      <c r="X34" s="411"/>
      <c r="Y34" s="411"/>
      <c r="Z34" s="411"/>
      <c r="AA34" s="411"/>
      <c r="AB34" s="411"/>
      <c r="AC34" s="411"/>
      <c r="AD34" s="411"/>
      <c r="AE34" s="411"/>
      <c r="AF34" s="411"/>
      <c r="AG34" s="411"/>
      <c r="AH34" s="411"/>
      <c r="AI34" s="411"/>
      <c r="AJ34" s="411"/>
      <c r="AK34" s="412"/>
      <c r="AL34" s="412"/>
      <c r="AM34" s="268"/>
      <c r="AN34" s="268"/>
      <c r="AO34" s="268"/>
      <c r="AP34" s="268"/>
      <c r="AQ34" s="268"/>
      <c r="AR34" s="268"/>
      <c r="AS34" s="267"/>
    </row>
    <row r="35" spans="1:45" ht="17.25" customHeight="1" x14ac:dyDescent="0.25">
      <c r="A35" s="410"/>
      <c r="B35" s="411"/>
      <c r="C35" s="411"/>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c r="AC35" s="411"/>
      <c r="AD35" s="411"/>
      <c r="AE35" s="411"/>
      <c r="AF35" s="411"/>
      <c r="AG35" s="411"/>
      <c r="AH35" s="411"/>
      <c r="AI35" s="411"/>
      <c r="AJ35" s="411"/>
      <c r="AK35" s="412"/>
      <c r="AL35" s="412"/>
      <c r="AM35" s="268"/>
      <c r="AN35" s="268"/>
      <c r="AO35" s="268"/>
      <c r="AP35" s="268"/>
      <c r="AQ35" s="268"/>
      <c r="AR35" s="268"/>
      <c r="AS35" s="267"/>
    </row>
    <row r="36" spans="1:45" ht="17.25" customHeight="1" thickBot="1" x14ac:dyDescent="0.3">
      <c r="A36" s="434" t="s">
        <v>254</v>
      </c>
      <c r="B36" s="435"/>
      <c r="C36" s="435"/>
      <c r="D36" s="435"/>
      <c r="E36" s="435"/>
      <c r="F36" s="435"/>
      <c r="G36" s="435"/>
      <c r="H36" s="435"/>
      <c r="I36" s="435"/>
      <c r="J36" s="435"/>
      <c r="K36" s="435"/>
      <c r="L36" s="435"/>
      <c r="M36" s="435"/>
      <c r="N36" s="435"/>
      <c r="O36" s="435"/>
      <c r="P36" s="435"/>
      <c r="Q36" s="435"/>
      <c r="R36" s="435"/>
      <c r="S36" s="435"/>
      <c r="T36" s="435"/>
      <c r="U36" s="435"/>
      <c r="V36" s="435"/>
      <c r="W36" s="435"/>
      <c r="X36" s="435"/>
      <c r="Y36" s="435"/>
      <c r="Z36" s="435"/>
      <c r="AA36" s="435"/>
      <c r="AB36" s="435"/>
      <c r="AC36" s="435"/>
      <c r="AD36" s="435"/>
      <c r="AE36" s="435"/>
      <c r="AF36" s="435"/>
      <c r="AG36" s="435"/>
      <c r="AH36" s="435"/>
      <c r="AI36" s="435"/>
      <c r="AJ36" s="435"/>
      <c r="AK36" s="430"/>
      <c r="AL36" s="430"/>
      <c r="AM36" s="268"/>
      <c r="AN36" s="268"/>
      <c r="AO36" s="268"/>
      <c r="AP36" s="268"/>
      <c r="AQ36" s="268"/>
      <c r="AR36" s="268"/>
      <c r="AS36" s="267"/>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7"/>
      <c r="AL37" s="407"/>
      <c r="AM37" s="268"/>
      <c r="AN37" s="268"/>
      <c r="AO37" s="268"/>
      <c r="AP37" s="268"/>
      <c r="AQ37" s="268"/>
      <c r="AR37" s="268"/>
      <c r="AS37" s="267"/>
    </row>
    <row r="38" spans="1:45" ht="17.25" customHeight="1" x14ac:dyDescent="0.25">
      <c r="A38" s="410" t="s">
        <v>279</v>
      </c>
      <c r="B38" s="411"/>
      <c r="C38" s="411"/>
      <c r="D38" s="411"/>
      <c r="E38" s="411"/>
      <c r="F38" s="411"/>
      <c r="G38" s="411"/>
      <c r="H38" s="411"/>
      <c r="I38" s="411"/>
      <c r="J38" s="411"/>
      <c r="K38" s="411"/>
      <c r="L38" s="411"/>
      <c r="M38" s="411"/>
      <c r="N38" s="411"/>
      <c r="O38" s="411"/>
      <c r="P38" s="411"/>
      <c r="Q38" s="411"/>
      <c r="R38" s="411"/>
      <c r="S38" s="411"/>
      <c r="T38" s="411"/>
      <c r="U38" s="411"/>
      <c r="V38" s="411"/>
      <c r="W38" s="411"/>
      <c r="X38" s="411"/>
      <c r="Y38" s="411"/>
      <c r="Z38" s="411"/>
      <c r="AA38" s="411"/>
      <c r="AB38" s="411"/>
      <c r="AC38" s="411"/>
      <c r="AD38" s="411"/>
      <c r="AE38" s="411"/>
      <c r="AF38" s="411"/>
      <c r="AG38" s="411"/>
      <c r="AH38" s="411"/>
      <c r="AI38" s="411"/>
      <c r="AJ38" s="411"/>
      <c r="AK38" s="412"/>
      <c r="AL38" s="412"/>
      <c r="AM38" s="268"/>
      <c r="AN38" s="268"/>
      <c r="AO38" s="268"/>
      <c r="AP38" s="268"/>
      <c r="AQ38" s="268"/>
      <c r="AR38" s="268"/>
      <c r="AS38" s="267"/>
    </row>
    <row r="39" spans="1:45" ht="17.25" customHeight="1" thickBot="1" x14ac:dyDescent="0.3">
      <c r="A39" s="434" t="s">
        <v>278</v>
      </c>
      <c r="B39" s="435"/>
      <c r="C39" s="435"/>
      <c r="D39" s="435"/>
      <c r="E39" s="435"/>
      <c r="F39" s="435"/>
      <c r="G39" s="435"/>
      <c r="H39" s="435"/>
      <c r="I39" s="435"/>
      <c r="J39" s="435"/>
      <c r="K39" s="435"/>
      <c r="L39" s="435"/>
      <c r="M39" s="435"/>
      <c r="N39" s="435"/>
      <c r="O39" s="435"/>
      <c r="P39" s="435"/>
      <c r="Q39" s="435"/>
      <c r="R39" s="435"/>
      <c r="S39" s="435"/>
      <c r="T39" s="435"/>
      <c r="U39" s="435"/>
      <c r="V39" s="435"/>
      <c r="W39" s="435"/>
      <c r="X39" s="435"/>
      <c r="Y39" s="435"/>
      <c r="Z39" s="435"/>
      <c r="AA39" s="435"/>
      <c r="AB39" s="435"/>
      <c r="AC39" s="435"/>
      <c r="AD39" s="435"/>
      <c r="AE39" s="435"/>
      <c r="AF39" s="435"/>
      <c r="AG39" s="435"/>
      <c r="AH39" s="435"/>
      <c r="AI39" s="435"/>
      <c r="AJ39" s="435"/>
      <c r="AK39" s="430"/>
      <c r="AL39" s="430"/>
      <c r="AM39" s="268"/>
      <c r="AN39" s="268"/>
      <c r="AO39" s="268"/>
      <c r="AP39" s="268"/>
      <c r="AQ39" s="268"/>
      <c r="AR39" s="268"/>
      <c r="AS39" s="267"/>
    </row>
    <row r="40" spans="1:45" ht="17.25" customHeight="1" x14ac:dyDescent="0.25">
      <c r="A40" s="405" t="s">
        <v>563</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7"/>
      <c r="AL40" s="407"/>
      <c r="AM40" s="268"/>
      <c r="AN40" s="268"/>
      <c r="AO40" s="268"/>
      <c r="AP40" s="268"/>
      <c r="AQ40" s="268"/>
      <c r="AR40" s="268"/>
      <c r="AS40" s="267"/>
    </row>
    <row r="41" spans="1:45" ht="17.25" customHeight="1" x14ac:dyDescent="0.25">
      <c r="A41" s="410" t="s">
        <v>277</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1"/>
      <c r="AK41" s="412"/>
      <c r="AL41" s="412"/>
      <c r="AM41" s="268"/>
      <c r="AN41" s="268"/>
      <c r="AO41" s="268"/>
      <c r="AP41" s="268"/>
      <c r="AQ41" s="268"/>
      <c r="AR41" s="268"/>
      <c r="AS41" s="267"/>
    </row>
    <row r="42" spans="1:45" ht="17.25" customHeight="1" x14ac:dyDescent="0.25">
      <c r="A42" s="410" t="s">
        <v>276</v>
      </c>
      <c r="B42" s="411"/>
      <c r="C42" s="411"/>
      <c r="D42" s="411"/>
      <c r="E42" s="411"/>
      <c r="F42" s="411"/>
      <c r="G42" s="411"/>
      <c r="H42" s="411"/>
      <c r="I42" s="411"/>
      <c r="J42" s="411"/>
      <c r="K42" s="411"/>
      <c r="L42" s="411"/>
      <c r="M42" s="411"/>
      <c r="N42" s="411"/>
      <c r="O42" s="411"/>
      <c r="P42" s="411"/>
      <c r="Q42" s="411"/>
      <c r="R42" s="411"/>
      <c r="S42" s="411"/>
      <c r="T42" s="411"/>
      <c r="U42" s="411"/>
      <c r="V42" s="411"/>
      <c r="W42" s="411"/>
      <c r="X42" s="411"/>
      <c r="Y42" s="411"/>
      <c r="Z42" s="411"/>
      <c r="AA42" s="411"/>
      <c r="AB42" s="411"/>
      <c r="AC42" s="411"/>
      <c r="AD42" s="411"/>
      <c r="AE42" s="411"/>
      <c r="AF42" s="411"/>
      <c r="AG42" s="411"/>
      <c r="AH42" s="411"/>
      <c r="AI42" s="411"/>
      <c r="AJ42" s="411"/>
      <c r="AK42" s="412"/>
      <c r="AL42" s="412"/>
      <c r="AM42" s="268"/>
      <c r="AN42" s="268"/>
      <c r="AO42" s="268"/>
      <c r="AP42" s="268"/>
      <c r="AQ42" s="268"/>
      <c r="AR42" s="268"/>
      <c r="AS42" s="267"/>
    </row>
    <row r="43" spans="1:45" ht="17.25" customHeight="1" x14ac:dyDescent="0.25">
      <c r="A43" s="410" t="s">
        <v>275</v>
      </c>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c r="AG43" s="411"/>
      <c r="AH43" s="411"/>
      <c r="AI43" s="411"/>
      <c r="AJ43" s="411"/>
      <c r="AK43" s="412"/>
      <c r="AL43" s="412"/>
      <c r="AM43" s="268"/>
      <c r="AN43" s="268"/>
      <c r="AO43" s="268"/>
      <c r="AP43" s="268"/>
      <c r="AQ43" s="268"/>
      <c r="AR43" s="268"/>
      <c r="AS43" s="267"/>
    </row>
    <row r="44" spans="1:45" ht="17.25" customHeight="1" x14ac:dyDescent="0.25">
      <c r="A44" s="410" t="s">
        <v>274</v>
      </c>
      <c r="B44" s="411"/>
      <c r="C44" s="411"/>
      <c r="D44" s="411"/>
      <c r="E44" s="411"/>
      <c r="F44" s="411"/>
      <c r="G44" s="411"/>
      <c r="H44" s="411"/>
      <c r="I44" s="411"/>
      <c r="J44" s="411"/>
      <c r="K44" s="411"/>
      <c r="L44" s="411"/>
      <c r="M44" s="411"/>
      <c r="N44" s="411"/>
      <c r="O44" s="411"/>
      <c r="P44" s="411"/>
      <c r="Q44" s="411"/>
      <c r="R44" s="411"/>
      <c r="S44" s="411"/>
      <c r="T44" s="411"/>
      <c r="U44" s="411"/>
      <c r="V44" s="411"/>
      <c r="W44" s="411"/>
      <c r="X44" s="411"/>
      <c r="Y44" s="411"/>
      <c r="Z44" s="411"/>
      <c r="AA44" s="411"/>
      <c r="AB44" s="411"/>
      <c r="AC44" s="411"/>
      <c r="AD44" s="411"/>
      <c r="AE44" s="411"/>
      <c r="AF44" s="411"/>
      <c r="AG44" s="411"/>
      <c r="AH44" s="411"/>
      <c r="AI44" s="411"/>
      <c r="AJ44" s="411"/>
      <c r="AK44" s="412"/>
      <c r="AL44" s="412"/>
      <c r="AM44" s="268"/>
      <c r="AN44" s="268"/>
      <c r="AO44" s="268"/>
      <c r="AP44" s="268"/>
      <c r="AQ44" s="268"/>
      <c r="AR44" s="268"/>
      <c r="AS44" s="267"/>
    </row>
    <row r="45" spans="1:45" ht="17.25" customHeight="1" x14ac:dyDescent="0.25">
      <c r="A45" s="410" t="s">
        <v>273</v>
      </c>
      <c r="B45" s="411"/>
      <c r="C45" s="411"/>
      <c r="D45" s="411"/>
      <c r="E45" s="411"/>
      <c r="F45" s="411"/>
      <c r="G45" s="411"/>
      <c r="H45" s="411"/>
      <c r="I45" s="411"/>
      <c r="J45" s="411"/>
      <c r="K45" s="411"/>
      <c r="L45" s="411"/>
      <c r="M45" s="411"/>
      <c r="N45" s="411"/>
      <c r="O45" s="411"/>
      <c r="P45" s="411"/>
      <c r="Q45" s="411"/>
      <c r="R45" s="411"/>
      <c r="S45" s="411"/>
      <c r="T45" s="411"/>
      <c r="U45" s="411"/>
      <c r="V45" s="411"/>
      <c r="W45" s="411"/>
      <c r="X45" s="411"/>
      <c r="Y45" s="411"/>
      <c r="Z45" s="411"/>
      <c r="AA45" s="411"/>
      <c r="AB45" s="411"/>
      <c r="AC45" s="411"/>
      <c r="AD45" s="411"/>
      <c r="AE45" s="411"/>
      <c r="AF45" s="411"/>
      <c r="AG45" s="411"/>
      <c r="AH45" s="411"/>
      <c r="AI45" s="411"/>
      <c r="AJ45" s="411"/>
      <c r="AK45" s="412"/>
      <c r="AL45" s="412"/>
      <c r="AM45" s="268"/>
      <c r="AN45" s="268"/>
      <c r="AO45" s="268"/>
      <c r="AP45" s="268"/>
      <c r="AQ45" s="268"/>
      <c r="AR45" s="268"/>
      <c r="AS45" s="267"/>
    </row>
    <row r="46" spans="1:45" ht="17.25" customHeight="1" thickBot="1" x14ac:dyDescent="0.3">
      <c r="A46" s="437" t="s">
        <v>564</v>
      </c>
      <c r="B46" s="438"/>
      <c r="C46" s="438"/>
      <c r="D46" s="438"/>
      <c r="E46" s="438"/>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8"/>
      <c r="AK46" s="439"/>
      <c r="AL46" s="439"/>
      <c r="AM46" s="268"/>
      <c r="AN46" s="268"/>
      <c r="AO46" s="268"/>
      <c r="AP46" s="268"/>
      <c r="AQ46" s="268"/>
      <c r="AR46" s="268"/>
      <c r="AS46" s="267"/>
    </row>
    <row r="47" spans="1:45" ht="24" customHeight="1" x14ac:dyDescent="0.25">
      <c r="A47" s="440" t="s">
        <v>272</v>
      </c>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c r="AI47" s="441"/>
      <c r="AJ47" s="442"/>
      <c r="AK47" s="407" t="s">
        <v>2</v>
      </c>
      <c r="AL47" s="407"/>
      <c r="AM47" s="443" t="s">
        <v>565</v>
      </c>
      <c r="AN47" s="443"/>
      <c r="AO47" s="270" t="s">
        <v>566</v>
      </c>
      <c r="AP47" s="270" t="s">
        <v>567</v>
      </c>
      <c r="AQ47" s="267"/>
    </row>
    <row r="48" spans="1:45" ht="12" customHeight="1" x14ac:dyDescent="0.25">
      <c r="A48" s="410" t="s">
        <v>271</v>
      </c>
      <c r="B48" s="411"/>
      <c r="C48" s="411"/>
      <c r="D48" s="411"/>
      <c r="E48" s="411"/>
      <c r="F48" s="411"/>
      <c r="G48" s="411"/>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c r="AE48" s="411"/>
      <c r="AF48" s="411"/>
      <c r="AG48" s="411"/>
      <c r="AH48" s="411"/>
      <c r="AI48" s="411"/>
      <c r="AJ48" s="411"/>
      <c r="AK48" s="412"/>
      <c r="AL48" s="412"/>
      <c r="AM48" s="412"/>
      <c r="AN48" s="412"/>
      <c r="AO48" s="271"/>
      <c r="AP48" s="271"/>
      <c r="AQ48" s="267"/>
    </row>
    <row r="49" spans="1:43" ht="12" customHeight="1" x14ac:dyDescent="0.25">
      <c r="A49" s="410" t="s">
        <v>270</v>
      </c>
      <c r="B49" s="411"/>
      <c r="C49" s="411"/>
      <c r="D49" s="411"/>
      <c r="E49" s="411"/>
      <c r="F49" s="411"/>
      <c r="G49" s="411"/>
      <c r="H49" s="411"/>
      <c r="I49" s="411"/>
      <c r="J49" s="411"/>
      <c r="K49" s="411"/>
      <c r="L49" s="411"/>
      <c r="M49" s="411"/>
      <c r="N49" s="411"/>
      <c r="O49" s="411"/>
      <c r="P49" s="411"/>
      <c r="Q49" s="411"/>
      <c r="R49" s="411"/>
      <c r="S49" s="411"/>
      <c r="T49" s="411"/>
      <c r="U49" s="411"/>
      <c r="V49" s="411"/>
      <c r="W49" s="411"/>
      <c r="X49" s="411"/>
      <c r="Y49" s="411"/>
      <c r="Z49" s="411"/>
      <c r="AA49" s="411"/>
      <c r="AB49" s="411"/>
      <c r="AC49" s="411"/>
      <c r="AD49" s="411"/>
      <c r="AE49" s="411"/>
      <c r="AF49" s="411"/>
      <c r="AG49" s="411"/>
      <c r="AH49" s="411"/>
      <c r="AI49" s="411"/>
      <c r="AJ49" s="411"/>
      <c r="AK49" s="412"/>
      <c r="AL49" s="412"/>
      <c r="AM49" s="412"/>
      <c r="AN49" s="412"/>
      <c r="AO49" s="271"/>
      <c r="AP49" s="271"/>
      <c r="AQ49" s="267"/>
    </row>
    <row r="50" spans="1:43" ht="12" customHeight="1" thickBot="1" x14ac:dyDescent="0.3">
      <c r="A50" s="434" t="s">
        <v>568</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5"/>
      <c r="AK50" s="430"/>
      <c r="AL50" s="430"/>
      <c r="AM50" s="430"/>
      <c r="AN50" s="430"/>
      <c r="AO50" s="272"/>
      <c r="AP50" s="272"/>
      <c r="AQ50" s="267"/>
    </row>
    <row r="51" spans="1:43" ht="6.75" customHeight="1" thickBot="1" x14ac:dyDescent="0.3">
      <c r="A51" s="273"/>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c r="AK51" s="273"/>
      <c r="AL51" s="273"/>
      <c r="AM51" s="274"/>
      <c r="AN51" s="274"/>
      <c r="AO51" s="275"/>
      <c r="AP51" s="275"/>
      <c r="AQ51" s="276"/>
    </row>
    <row r="52" spans="1:43" ht="24" customHeight="1" x14ac:dyDescent="0.25">
      <c r="A52" s="444" t="s">
        <v>269</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3" t="s">
        <v>2</v>
      </c>
      <c r="AL52" s="443"/>
      <c r="AM52" s="443" t="s">
        <v>565</v>
      </c>
      <c r="AN52" s="443"/>
      <c r="AO52" s="270" t="s">
        <v>566</v>
      </c>
      <c r="AP52" s="270" t="s">
        <v>567</v>
      </c>
      <c r="AQ52" s="267"/>
    </row>
    <row r="53" spans="1:43" ht="11.25" customHeight="1" x14ac:dyDescent="0.25">
      <c r="A53" s="446" t="s">
        <v>268</v>
      </c>
      <c r="B53" s="447"/>
      <c r="C53" s="447"/>
      <c r="D53" s="447"/>
      <c r="E53" s="447"/>
      <c r="F53" s="447"/>
      <c r="G53" s="447"/>
      <c r="H53" s="447"/>
      <c r="I53" s="447"/>
      <c r="J53" s="447"/>
      <c r="K53" s="447"/>
      <c r="L53" s="447"/>
      <c r="M53" s="447"/>
      <c r="N53" s="447"/>
      <c r="O53" s="447"/>
      <c r="P53" s="447"/>
      <c r="Q53" s="447"/>
      <c r="R53" s="447"/>
      <c r="S53" s="447"/>
      <c r="T53" s="447"/>
      <c r="U53" s="447"/>
      <c r="V53" s="447"/>
      <c r="W53" s="447"/>
      <c r="X53" s="447"/>
      <c r="Y53" s="447"/>
      <c r="Z53" s="447"/>
      <c r="AA53" s="447"/>
      <c r="AB53" s="447"/>
      <c r="AC53" s="447"/>
      <c r="AD53" s="447"/>
      <c r="AE53" s="447"/>
      <c r="AF53" s="447"/>
      <c r="AG53" s="447"/>
      <c r="AH53" s="447"/>
      <c r="AI53" s="447"/>
      <c r="AJ53" s="447"/>
      <c r="AK53" s="436"/>
      <c r="AL53" s="436"/>
      <c r="AM53" s="436"/>
      <c r="AN53" s="436"/>
      <c r="AO53" s="277"/>
      <c r="AP53" s="277"/>
      <c r="AQ53" s="267"/>
    </row>
    <row r="54" spans="1:43" ht="12" customHeight="1" x14ac:dyDescent="0.25">
      <c r="A54" s="410" t="s">
        <v>267</v>
      </c>
      <c r="B54" s="411"/>
      <c r="C54" s="411"/>
      <c r="D54" s="411"/>
      <c r="E54" s="411"/>
      <c r="F54" s="411"/>
      <c r="G54" s="411"/>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c r="AJ54" s="411"/>
      <c r="AK54" s="412"/>
      <c r="AL54" s="412"/>
      <c r="AM54" s="412"/>
      <c r="AN54" s="412"/>
      <c r="AO54" s="271"/>
      <c r="AP54" s="271"/>
      <c r="AQ54" s="267"/>
    </row>
    <row r="55" spans="1:43" ht="12" customHeight="1" x14ac:dyDescent="0.25">
      <c r="A55" s="410" t="s">
        <v>266</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12"/>
      <c r="AL55" s="412"/>
      <c r="AM55" s="412"/>
      <c r="AN55" s="412"/>
      <c r="AO55" s="271"/>
      <c r="AP55" s="271"/>
      <c r="AQ55" s="267"/>
    </row>
    <row r="56" spans="1:43" ht="12" customHeight="1" thickBot="1" x14ac:dyDescent="0.3">
      <c r="A56" s="434" t="s">
        <v>265</v>
      </c>
      <c r="B56" s="435"/>
      <c r="C56" s="435"/>
      <c r="D56" s="435"/>
      <c r="E56" s="435"/>
      <c r="F56" s="435"/>
      <c r="G56" s="435"/>
      <c r="H56" s="435"/>
      <c r="I56" s="435"/>
      <c r="J56" s="435"/>
      <c r="K56" s="435"/>
      <c r="L56" s="435"/>
      <c r="M56" s="435"/>
      <c r="N56" s="435"/>
      <c r="O56" s="435"/>
      <c r="P56" s="435"/>
      <c r="Q56" s="435"/>
      <c r="R56" s="435"/>
      <c r="S56" s="435"/>
      <c r="T56" s="435"/>
      <c r="U56" s="435"/>
      <c r="V56" s="435"/>
      <c r="W56" s="435"/>
      <c r="X56" s="435"/>
      <c r="Y56" s="435"/>
      <c r="Z56" s="435"/>
      <c r="AA56" s="435"/>
      <c r="AB56" s="435"/>
      <c r="AC56" s="435"/>
      <c r="AD56" s="435"/>
      <c r="AE56" s="435"/>
      <c r="AF56" s="435"/>
      <c r="AG56" s="435"/>
      <c r="AH56" s="435"/>
      <c r="AI56" s="435"/>
      <c r="AJ56" s="435"/>
      <c r="AK56" s="430"/>
      <c r="AL56" s="430"/>
      <c r="AM56" s="430"/>
      <c r="AN56" s="430"/>
      <c r="AO56" s="272"/>
      <c r="AP56" s="272"/>
      <c r="AQ56" s="267"/>
    </row>
    <row r="57" spans="1:43" ht="6" customHeight="1" thickBot="1" x14ac:dyDescent="0.3">
      <c r="A57" s="278"/>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68"/>
      <c r="AN57" s="268"/>
      <c r="AO57" s="279"/>
      <c r="AP57" s="279"/>
      <c r="AQ57" s="266"/>
    </row>
    <row r="58" spans="1:43" ht="24" customHeight="1" x14ac:dyDescent="0.25">
      <c r="A58" s="444" t="s">
        <v>569</v>
      </c>
      <c r="B58" s="445"/>
      <c r="C58" s="445"/>
      <c r="D58" s="445"/>
      <c r="E58" s="445"/>
      <c r="F58" s="445"/>
      <c r="G58" s="445"/>
      <c r="H58" s="445"/>
      <c r="I58" s="445"/>
      <c r="J58" s="445"/>
      <c r="K58" s="445"/>
      <c r="L58" s="445"/>
      <c r="M58" s="445"/>
      <c r="N58" s="445"/>
      <c r="O58" s="445"/>
      <c r="P58" s="445"/>
      <c r="Q58" s="445"/>
      <c r="R58" s="445"/>
      <c r="S58" s="445"/>
      <c r="T58" s="445"/>
      <c r="U58" s="445"/>
      <c r="V58" s="445"/>
      <c r="W58" s="445"/>
      <c r="X58" s="445"/>
      <c r="Y58" s="445"/>
      <c r="Z58" s="445"/>
      <c r="AA58" s="445"/>
      <c r="AB58" s="445"/>
      <c r="AC58" s="445"/>
      <c r="AD58" s="445"/>
      <c r="AE58" s="445"/>
      <c r="AF58" s="445"/>
      <c r="AG58" s="445"/>
      <c r="AH58" s="445"/>
      <c r="AI58" s="445"/>
      <c r="AJ58" s="445"/>
      <c r="AK58" s="443" t="s">
        <v>2</v>
      </c>
      <c r="AL58" s="443"/>
      <c r="AM58" s="443" t="s">
        <v>565</v>
      </c>
      <c r="AN58" s="443"/>
      <c r="AO58" s="270" t="s">
        <v>566</v>
      </c>
      <c r="AP58" s="270" t="s">
        <v>567</v>
      </c>
      <c r="AQ58" s="267"/>
    </row>
    <row r="59" spans="1:43" ht="12.75" customHeight="1" x14ac:dyDescent="0.25">
      <c r="A59" s="448" t="s">
        <v>264</v>
      </c>
      <c r="B59" s="449"/>
      <c r="C59" s="449"/>
      <c r="D59" s="449"/>
      <c r="E59" s="449"/>
      <c r="F59" s="449"/>
      <c r="G59" s="449"/>
      <c r="H59" s="449"/>
      <c r="I59" s="449"/>
      <c r="J59" s="449"/>
      <c r="K59" s="449"/>
      <c r="L59" s="449"/>
      <c r="M59" s="449"/>
      <c r="N59" s="449"/>
      <c r="O59" s="449"/>
      <c r="P59" s="449"/>
      <c r="Q59" s="449"/>
      <c r="R59" s="449"/>
      <c r="S59" s="449"/>
      <c r="T59" s="449"/>
      <c r="U59" s="449"/>
      <c r="V59" s="449"/>
      <c r="W59" s="449"/>
      <c r="X59" s="449"/>
      <c r="Y59" s="449"/>
      <c r="Z59" s="449"/>
      <c r="AA59" s="449"/>
      <c r="AB59" s="449"/>
      <c r="AC59" s="449"/>
      <c r="AD59" s="449"/>
      <c r="AE59" s="449"/>
      <c r="AF59" s="449"/>
      <c r="AG59" s="449"/>
      <c r="AH59" s="449"/>
      <c r="AI59" s="449"/>
      <c r="AJ59" s="449"/>
      <c r="AK59" s="450"/>
      <c r="AL59" s="450"/>
      <c r="AM59" s="450"/>
      <c r="AN59" s="450"/>
      <c r="AO59" s="280"/>
      <c r="AP59" s="280"/>
      <c r="AQ59" s="281"/>
    </row>
    <row r="60" spans="1:43" ht="12" customHeight="1" x14ac:dyDescent="0.25">
      <c r="A60" s="410" t="s">
        <v>263</v>
      </c>
      <c r="B60" s="411"/>
      <c r="C60" s="411"/>
      <c r="D60" s="411"/>
      <c r="E60" s="411"/>
      <c r="F60" s="411"/>
      <c r="G60" s="411"/>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c r="AJ60" s="411"/>
      <c r="AK60" s="412"/>
      <c r="AL60" s="412"/>
      <c r="AM60" s="412"/>
      <c r="AN60" s="412"/>
      <c r="AO60" s="271"/>
      <c r="AP60" s="271"/>
      <c r="AQ60" s="267"/>
    </row>
    <row r="61" spans="1:43" ht="12" customHeight="1" x14ac:dyDescent="0.25">
      <c r="A61" s="410" t="s">
        <v>262</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2"/>
      <c r="AM61" s="412"/>
      <c r="AN61" s="412"/>
      <c r="AO61" s="271"/>
      <c r="AP61" s="271"/>
      <c r="AQ61" s="267"/>
    </row>
    <row r="62" spans="1:43" ht="12" customHeight="1" x14ac:dyDescent="0.25">
      <c r="A62" s="410" t="s">
        <v>261</v>
      </c>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2"/>
      <c r="AL62" s="412"/>
      <c r="AM62" s="412"/>
      <c r="AN62" s="412"/>
      <c r="AO62" s="271"/>
      <c r="AP62" s="271"/>
      <c r="AQ62" s="267"/>
    </row>
    <row r="63" spans="1:43" ht="9.75" customHeight="1" x14ac:dyDescent="0.25">
      <c r="A63" s="410"/>
      <c r="B63" s="411"/>
      <c r="C63" s="411"/>
      <c r="D63" s="411"/>
      <c r="E63" s="411"/>
      <c r="F63" s="411"/>
      <c r="G63" s="411"/>
      <c r="H63" s="411"/>
      <c r="I63" s="411"/>
      <c r="J63" s="411"/>
      <c r="K63" s="411"/>
      <c r="L63" s="411"/>
      <c r="M63" s="411"/>
      <c r="N63" s="411"/>
      <c r="O63" s="411"/>
      <c r="P63" s="411"/>
      <c r="Q63" s="411"/>
      <c r="R63" s="411"/>
      <c r="S63" s="411"/>
      <c r="T63" s="411"/>
      <c r="U63" s="411"/>
      <c r="V63" s="411"/>
      <c r="W63" s="411"/>
      <c r="X63" s="411"/>
      <c r="Y63" s="411"/>
      <c r="Z63" s="411"/>
      <c r="AA63" s="411"/>
      <c r="AB63" s="411"/>
      <c r="AC63" s="411"/>
      <c r="AD63" s="411"/>
      <c r="AE63" s="411"/>
      <c r="AF63" s="411"/>
      <c r="AG63" s="411"/>
      <c r="AH63" s="411"/>
      <c r="AI63" s="411"/>
      <c r="AJ63" s="411"/>
      <c r="AK63" s="412"/>
      <c r="AL63" s="412"/>
      <c r="AM63" s="412"/>
      <c r="AN63" s="412"/>
      <c r="AO63" s="271"/>
      <c r="AP63" s="271"/>
      <c r="AQ63" s="267"/>
    </row>
    <row r="64" spans="1:43" ht="9.75" customHeight="1" x14ac:dyDescent="0.25">
      <c r="A64" s="410"/>
      <c r="B64" s="411"/>
      <c r="C64" s="411"/>
      <c r="D64" s="411"/>
      <c r="E64" s="411"/>
      <c r="F64" s="411"/>
      <c r="G64" s="411"/>
      <c r="H64" s="411"/>
      <c r="I64" s="411"/>
      <c r="J64" s="411"/>
      <c r="K64" s="411"/>
      <c r="L64" s="411"/>
      <c r="M64" s="411"/>
      <c r="N64" s="411"/>
      <c r="O64" s="411"/>
      <c r="P64" s="411"/>
      <c r="Q64" s="411"/>
      <c r="R64" s="411"/>
      <c r="S64" s="411"/>
      <c r="T64" s="411"/>
      <c r="U64" s="411"/>
      <c r="V64" s="411"/>
      <c r="W64" s="411"/>
      <c r="X64" s="411"/>
      <c r="Y64" s="411"/>
      <c r="Z64" s="411"/>
      <c r="AA64" s="411"/>
      <c r="AB64" s="411"/>
      <c r="AC64" s="411"/>
      <c r="AD64" s="411"/>
      <c r="AE64" s="411"/>
      <c r="AF64" s="411"/>
      <c r="AG64" s="411"/>
      <c r="AH64" s="411"/>
      <c r="AI64" s="411"/>
      <c r="AJ64" s="411"/>
      <c r="AK64" s="412"/>
      <c r="AL64" s="412"/>
      <c r="AM64" s="412"/>
      <c r="AN64" s="412"/>
      <c r="AO64" s="271"/>
      <c r="AP64" s="271"/>
      <c r="AQ64" s="267"/>
    </row>
    <row r="65" spans="1:43" ht="12" customHeight="1" x14ac:dyDescent="0.25">
      <c r="A65" s="410" t="s">
        <v>260</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412"/>
      <c r="AL65" s="412"/>
      <c r="AM65" s="412"/>
      <c r="AN65" s="412"/>
      <c r="AO65" s="271"/>
      <c r="AP65" s="271"/>
      <c r="AQ65" s="267"/>
    </row>
    <row r="66" spans="1:43" ht="27.75" customHeight="1" x14ac:dyDescent="0.25">
      <c r="A66" s="451" t="s">
        <v>570</v>
      </c>
      <c r="B66" s="452"/>
      <c r="C66" s="452"/>
      <c r="D66" s="452"/>
      <c r="E66" s="452"/>
      <c r="F66" s="452"/>
      <c r="G66" s="452"/>
      <c r="H66" s="452"/>
      <c r="I66" s="452"/>
      <c r="J66" s="452"/>
      <c r="K66" s="452"/>
      <c r="L66" s="452"/>
      <c r="M66" s="452"/>
      <c r="N66" s="452"/>
      <c r="O66" s="452"/>
      <c r="P66" s="452"/>
      <c r="Q66" s="452"/>
      <c r="R66" s="452"/>
      <c r="S66" s="452"/>
      <c r="T66" s="452"/>
      <c r="U66" s="452"/>
      <c r="V66" s="452"/>
      <c r="W66" s="452"/>
      <c r="X66" s="452"/>
      <c r="Y66" s="452"/>
      <c r="Z66" s="452"/>
      <c r="AA66" s="452"/>
      <c r="AB66" s="452"/>
      <c r="AC66" s="452"/>
      <c r="AD66" s="452"/>
      <c r="AE66" s="452"/>
      <c r="AF66" s="452"/>
      <c r="AG66" s="452"/>
      <c r="AH66" s="452"/>
      <c r="AI66" s="452"/>
      <c r="AJ66" s="453"/>
      <c r="AK66" s="454"/>
      <c r="AL66" s="454"/>
      <c r="AM66" s="454"/>
      <c r="AN66" s="454"/>
      <c r="AO66" s="282"/>
      <c r="AP66" s="282"/>
      <c r="AQ66" s="281"/>
    </row>
    <row r="67" spans="1:43" ht="11.25" customHeight="1" x14ac:dyDescent="0.25">
      <c r="A67" s="410" t="s">
        <v>256</v>
      </c>
      <c r="B67" s="411"/>
      <c r="C67" s="411"/>
      <c r="D67" s="411"/>
      <c r="E67" s="411"/>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c r="AJ67" s="411"/>
      <c r="AK67" s="412"/>
      <c r="AL67" s="412"/>
      <c r="AM67" s="412"/>
      <c r="AN67" s="412"/>
      <c r="AO67" s="271"/>
      <c r="AP67" s="271"/>
      <c r="AQ67" s="267"/>
    </row>
    <row r="68" spans="1:43" ht="25.5" customHeight="1" x14ac:dyDescent="0.25">
      <c r="A68" s="451" t="s">
        <v>571</v>
      </c>
      <c r="B68" s="452"/>
      <c r="C68" s="452"/>
      <c r="D68" s="452"/>
      <c r="E68" s="452"/>
      <c r="F68" s="452"/>
      <c r="G68" s="452"/>
      <c r="H68" s="452"/>
      <c r="I68" s="452"/>
      <c r="J68" s="452"/>
      <c r="K68" s="452"/>
      <c r="L68" s="452"/>
      <c r="M68" s="452"/>
      <c r="N68" s="452"/>
      <c r="O68" s="452"/>
      <c r="P68" s="452"/>
      <c r="Q68" s="452"/>
      <c r="R68" s="452"/>
      <c r="S68" s="452"/>
      <c r="T68" s="452"/>
      <c r="U68" s="452"/>
      <c r="V68" s="452"/>
      <c r="W68" s="452"/>
      <c r="X68" s="452"/>
      <c r="Y68" s="452"/>
      <c r="Z68" s="452"/>
      <c r="AA68" s="452"/>
      <c r="AB68" s="452"/>
      <c r="AC68" s="452"/>
      <c r="AD68" s="452"/>
      <c r="AE68" s="452"/>
      <c r="AF68" s="452"/>
      <c r="AG68" s="452"/>
      <c r="AH68" s="452"/>
      <c r="AI68" s="452"/>
      <c r="AJ68" s="453"/>
      <c r="AK68" s="454"/>
      <c r="AL68" s="454"/>
      <c r="AM68" s="454"/>
      <c r="AN68" s="454"/>
      <c r="AO68" s="282"/>
      <c r="AP68" s="282"/>
      <c r="AQ68" s="281"/>
    </row>
    <row r="69" spans="1:43" ht="12" customHeight="1" x14ac:dyDescent="0.25">
      <c r="A69" s="410" t="s">
        <v>255</v>
      </c>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c r="AJ69" s="411"/>
      <c r="AK69" s="412"/>
      <c r="AL69" s="412"/>
      <c r="AM69" s="412"/>
      <c r="AN69" s="412"/>
      <c r="AO69" s="271"/>
      <c r="AP69" s="271"/>
      <c r="AQ69" s="267"/>
    </row>
    <row r="70" spans="1:43" ht="12.75" customHeight="1" x14ac:dyDescent="0.25">
      <c r="A70" s="459" t="s">
        <v>259</v>
      </c>
      <c r="B70" s="460"/>
      <c r="C70" s="460"/>
      <c r="D70" s="460"/>
      <c r="E70" s="460"/>
      <c r="F70" s="460"/>
      <c r="G70" s="460"/>
      <c r="H70" s="460"/>
      <c r="I70" s="460"/>
      <c r="J70" s="460"/>
      <c r="K70" s="460"/>
      <c r="L70" s="460"/>
      <c r="M70" s="460"/>
      <c r="N70" s="460"/>
      <c r="O70" s="460"/>
      <c r="P70" s="460"/>
      <c r="Q70" s="460"/>
      <c r="R70" s="460"/>
      <c r="S70" s="460"/>
      <c r="T70" s="460"/>
      <c r="U70" s="460"/>
      <c r="V70" s="460"/>
      <c r="W70" s="460"/>
      <c r="X70" s="460"/>
      <c r="Y70" s="460"/>
      <c r="Z70" s="460"/>
      <c r="AA70" s="460"/>
      <c r="AB70" s="460"/>
      <c r="AC70" s="460"/>
      <c r="AD70" s="460"/>
      <c r="AE70" s="460"/>
      <c r="AF70" s="460"/>
      <c r="AG70" s="460"/>
      <c r="AH70" s="460"/>
      <c r="AI70" s="460"/>
      <c r="AJ70" s="460"/>
      <c r="AK70" s="454"/>
      <c r="AL70" s="454"/>
      <c r="AM70" s="454"/>
      <c r="AN70" s="454"/>
      <c r="AO70" s="282"/>
      <c r="AP70" s="282"/>
      <c r="AQ70" s="281"/>
    </row>
    <row r="71" spans="1:43" ht="12" customHeight="1" x14ac:dyDescent="0.25">
      <c r="A71" s="410" t="s">
        <v>254</v>
      </c>
      <c r="B71" s="411"/>
      <c r="C71" s="411"/>
      <c r="D71" s="411"/>
      <c r="E71" s="411"/>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c r="AJ71" s="411"/>
      <c r="AK71" s="412"/>
      <c r="AL71" s="412"/>
      <c r="AM71" s="412"/>
      <c r="AN71" s="412"/>
      <c r="AO71" s="271"/>
      <c r="AP71" s="271"/>
      <c r="AQ71" s="267"/>
    </row>
    <row r="72" spans="1:43" ht="12.75" customHeight="1" thickBot="1" x14ac:dyDescent="0.3">
      <c r="A72" s="455" t="s">
        <v>258</v>
      </c>
      <c r="B72" s="456"/>
      <c r="C72" s="456"/>
      <c r="D72" s="456"/>
      <c r="E72" s="456"/>
      <c r="F72" s="456"/>
      <c r="G72" s="456"/>
      <c r="H72" s="456"/>
      <c r="I72" s="456"/>
      <c r="J72" s="456"/>
      <c r="K72" s="456"/>
      <c r="L72" s="456"/>
      <c r="M72" s="456"/>
      <c r="N72" s="456"/>
      <c r="O72" s="456"/>
      <c r="P72" s="456"/>
      <c r="Q72" s="456"/>
      <c r="R72" s="456"/>
      <c r="S72" s="456"/>
      <c r="T72" s="456"/>
      <c r="U72" s="456"/>
      <c r="V72" s="456"/>
      <c r="W72" s="456"/>
      <c r="X72" s="456"/>
      <c r="Y72" s="456"/>
      <c r="Z72" s="456"/>
      <c r="AA72" s="456"/>
      <c r="AB72" s="456"/>
      <c r="AC72" s="456"/>
      <c r="AD72" s="456"/>
      <c r="AE72" s="456"/>
      <c r="AF72" s="456"/>
      <c r="AG72" s="456"/>
      <c r="AH72" s="456"/>
      <c r="AI72" s="456"/>
      <c r="AJ72" s="457"/>
      <c r="AK72" s="458"/>
      <c r="AL72" s="458"/>
      <c r="AM72" s="458"/>
      <c r="AN72" s="458"/>
      <c r="AO72" s="283"/>
      <c r="AP72" s="283"/>
      <c r="AQ72" s="281"/>
    </row>
    <row r="73" spans="1:43" ht="7.5" customHeight="1" thickBot="1" x14ac:dyDescent="0.3">
      <c r="A73" s="278"/>
      <c r="B73" s="27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c r="AB73" s="278"/>
      <c r="AC73" s="278"/>
      <c r="AD73" s="278"/>
      <c r="AE73" s="278"/>
      <c r="AF73" s="278"/>
      <c r="AG73" s="278"/>
      <c r="AH73" s="278"/>
      <c r="AI73" s="278"/>
      <c r="AJ73" s="278"/>
      <c r="AK73" s="278"/>
      <c r="AL73" s="278"/>
      <c r="AM73" s="268"/>
      <c r="AN73" s="268"/>
      <c r="AO73" s="279"/>
      <c r="AP73" s="279"/>
      <c r="AQ73" s="266"/>
    </row>
    <row r="74" spans="1:43" ht="25.5" customHeight="1" x14ac:dyDescent="0.25">
      <c r="A74" s="444" t="s">
        <v>257</v>
      </c>
      <c r="B74" s="445"/>
      <c r="C74" s="445"/>
      <c r="D74" s="445"/>
      <c r="E74" s="445"/>
      <c r="F74" s="445"/>
      <c r="G74" s="445"/>
      <c r="H74" s="445"/>
      <c r="I74" s="445"/>
      <c r="J74" s="445"/>
      <c r="K74" s="445"/>
      <c r="L74" s="445"/>
      <c r="M74" s="445"/>
      <c r="N74" s="445"/>
      <c r="O74" s="445"/>
      <c r="P74" s="445"/>
      <c r="Q74" s="445"/>
      <c r="R74" s="445"/>
      <c r="S74" s="445"/>
      <c r="T74" s="445"/>
      <c r="U74" s="445"/>
      <c r="V74" s="445"/>
      <c r="W74" s="445"/>
      <c r="X74" s="445"/>
      <c r="Y74" s="445"/>
      <c r="Z74" s="445"/>
      <c r="AA74" s="445"/>
      <c r="AB74" s="445"/>
      <c r="AC74" s="445"/>
      <c r="AD74" s="445"/>
      <c r="AE74" s="445"/>
      <c r="AF74" s="445"/>
      <c r="AG74" s="445"/>
      <c r="AH74" s="445"/>
      <c r="AI74" s="445"/>
      <c r="AJ74" s="445"/>
      <c r="AK74" s="443" t="s">
        <v>2</v>
      </c>
      <c r="AL74" s="443"/>
      <c r="AM74" s="443" t="s">
        <v>565</v>
      </c>
      <c r="AN74" s="443"/>
      <c r="AO74" s="270" t="s">
        <v>566</v>
      </c>
      <c r="AP74" s="270" t="s">
        <v>567</v>
      </c>
      <c r="AQ74" s="267"/>
    </row>
    <row r="75" spans="1:43" ht="25.5" customHeight="1" x14ac:dyDescent="0.25">
      <c r="A75" s="451" t="s">
        <v>571</v>
      </c>
      <c r="B75" s="452"/>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c r="AH75" s="452"/>
      <c r="AI75" s="452"/>
      <c r="AJ75" s="453"/>
      <c r="AK75" s="454"/>
      <c r="AL75" s="454"/>
      <c r="AM75" s="462"/>
      <c r="AN75" s="462"/>
      <c r="AO75" s="284"/>
      <c r="AP75" s="284"/>
      <c r="AQ75" s="281"/>
    </row>
    <row r="76" spans="1:43" ht="12" customHeight="1" x14ac:dyDescent="0.25">
      <c r="A76" s="410" t="s">
        <v>256</v>
      </c>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2"/>
      <c r="AL76" s="412"/>
      <c r="AM76" s="461"/>
      <c r="AN76" s="461"/>
      <c r="AO76" s="285"/>
      <c r="AP76" s="285"/>
      <c r="AQ76" s="267"/>
    </row>
    <row r="77" spans="1:43" ht="12" customHeight="1" x14ac:dyDescent="0.25">
      <c r="A77" s="410" t="s">
        <v>255</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12"/>
      <c r="AL77" s="412"/>
      <c r="AM77" s="461"/>
      <c r="AN77" s="461"/>
      <c r="AO77" s="285"/>
      <c r="AP77" s="285"/>
      <c r="AQ77" s="267"/>
    </row>
    <row r="78" spans="1:43" ht="12" customHeight="1" x14ac:dyDescent="0.25">
      <c r="A78" s="410" t="s">
        <v>254</v>
      </c>
      <c r="B78" s="411"/>
      <c r="C78" s="411"/>
      <c r="D78" s="411"/>
      <c r="E78" s="411"/>
      <c r="F78" s="411"/>
      <c r="G78" s="411"/>
      <c r="H78" s="411"/>
      <c r="I78" s="411"/>
      <c r="J78" s="411"/>
      <c r="K78" s="411"/>
      <c r="L78" s="411"/>
      <c r="M78" s="411"/>
      <c r="N78" s="411"/>
      <c r="O78" s="411"/>
      <c r="P78" s="411"/>
      <c r="Q78" s="411"/>
      <c r="R78" s="411"/>
      <c r="S78" s="411"/>
      <c r="T78" s="411"/>
      <c r="U78" s="411"/>
      <c r="V78" s="411"/>
      <c r="W78" s="411"/>
      <c r="X78" s="411"/>
      <c r="Y78" s="411"/>
      <c r="Z78" s="411"/>
      <c r="AA78" s="411"/>
      <c r="AB78" s="411"/>
      <c r="AC78" s="411"/>
      <c r="AD78" s="411"/>
      <c r="AE78" s="411"/>
      <c r="AF78" s="411"/>
      <c r="AG78" s="411"/>
      <c r="AH78" s="411"/>
      <c r="AI78" s="411"/>
      <c r="AJ78" s="411"/>
      <c r="AK78" s="412"/>
      <c r="AL78" s="412"/>
      <c r="AM78" s="461"/>
      <c r="AN78" s="461"/>
      <c r="AO78" s="285"/>
      <c r="AP78" s="285"/>
      <c r="AQ78" s="267"/>
    </row>
    <row r="79" spans="1:43" ht="12" customHeight="1" x14ac:dyDescent="0.25">
      <c r="A79" s="410" t="s">
        <v>253</v>
      </c>
      <c r="B79" s="411"/>
      <c r="C79" s="411"/>
      <c r="D79" s="411"/>
      <c r="E79" s="411"/>
      <c r="F79" s="411"/>
      <c r="G79" s="411"/>
      <c r="H79" s="411"/>
      <c r="I79" s="411"/>
      <c r="J79" s="411"/>
      <c r="K79" s="411"/>
      <c r="L79" s="411"/>
      <c r="M79" s="411"/>
      <c r="N79" s="411"/>
      <c r="O79" s="411"/>
      <c r="P79" s="411"/>
      <c r="Q79" s="411"/>
      <c r="R79" s="411"/>
      <c r="S79" s="411"/>
      <c r="T79" s="411"/>
      <c r="U79" s="411"/>
      <c r="V79" s="411"/>
      <c r="W79" s="411"/>
      <c r="X79" s="411"/>
      <c r="Y79" s="411"/>
      <c r="Z79" s="411"/>
      <c r="AA79" s="411"/>
      <c r="AB79" s="411"/>
      <c r="AC79" s="411"/>
      <c r="AD79" s="411"/>
      <c r="AE79" s="411"/>
      <c r="AF79" s="411"/>
      <c r="AG79" s="411"/>
      <c r="AH79" s="411"/>
      <c r="AI79" s="411"/>
      <c r="AJ79" s="411"/>
      <c r="AK79" s="412"/>
      <c r="AL79" s="412"/>
      <c r="AM79" s="461"/>
      <c r="AN79" s="461"/>
      <c r="AO79" s="285"/>
      <c r="AP79" s="285"/>
      <c r="AQ79" s="267"/>
    </row>
    <row r="80" spans="1:43" ht="12" customHeight="1" x14ac:dyDescent="0.25">
      <c r="A80" s="410" t="s">
        <v>252</v>
      </c>
      <c r="B80" s="411"/>
      <c r="C80" s="411"/>
      <c r="D80" s="411"/>
      <c r="E80" s="411"/>
      <c r="F80" s="411"/>
      <c r="G80" s="411"/>
      <c r="H80" s="411"/>
      <c r="I80" s="411"/>
      <c r="J80" s="411"/>
      <c r="K80" s="411"/>
      <c r="L80" s="411"/>
      <c r="M80" s="411"/>
      <c r="N80" s="411"/>
      <c r="O80" s="411"/>
      <c r="P80" s="411"/>
      <c r="Q80" s="411"/>
      <c r="R80" s="411"/>
      <c r="S80" s="411"/>
      <c r="T80" s="411"/>
      <c r="U80" s="411"/>
      <c r="V80" s="411"/>
      <c r="W80" s="411"/>
      <c r="X80" s="411"/>
      <c r="Y80" s="411"/>
      <c r="Z80" s="411"/>
      <c r="AA80" s="411"/>
      <c r="AB80" s="411"/>
      <c r="AC80" s="411"/>
      <c r="AD80" s="411"/>
      <c r="AE80" s="411"/>
      <c r="AF80" s="411"/>
      <c r="AG80" s="411"/>
      <c r="AH80" s="411"/>
      <c r="AI80" s="411"/>
      <c r="AJ80" s="411"/>
      <c r="AK80" s="412"/>
      <c r="AL80" s="412"/>
      <c r="AM80" s="461"/>
      <c r="AN80" s="461"/>
      <c r="AO80" s="285"/>
      <c r="AP80" s="285"/>
      <c r="AQ80" s="267"/>
    </row>
    <row r="81" spans="1:45" ht="12.75" customHeight="1" x14ac:dyDescent="0.25">
      <c r="A81" s="410" t="s">
        <v>251</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12"/>
      <c r="AL81" s="412"/>
      <c r="AM81" s="461"/>
      <c r="AN81" s="461"/>
      <c r="AO81" s="285"/>
      <c r="AP81" s="285"/>
      <c r="AQ81" s="267"/>
    </row>
    <row r="82" spans="1:45" ht="12.75" customHeight="1" x14ac:dyDescent="0.25">
      <c r="A82" s="410" t="s">
        <v>250</v>
      </c>
      <c r="B82" s="411"/>
      <c r="C82" s="411"/>
      <c r="D82" s="411"/>
      <c r="E82" s="411"/>
      <c r="F82" s="411"/>
      <c r="G82" s="411"/>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c r="AJ82" s="411"/>
      <c r="AK82" s="412"/>
      <c r="AL82" s="412"/>
      <c r="AM82" s="461"/>
      <c r="AN82" s="461"/>
      <c r="AO82" s="285"/>
      <c r="AP82" s="285"/>
      <c r="AQ82" s="267"/>
    </row>
    <row r="83" spans="1:45" ht="12" customHeight="1" x14ac:dyDescent="0.25">
      <c r="A83" s="459" t="s">
        <v>249</v>
      </c>
      <c r="B83" s="460"/>
      <c r="C83" s="460"/>
      <c r="D83" s="460"/>
      <c r="E83" s="460"/>
      <c r="F83" s="460"/>
      <c r="G83" s="460"/>
      <c r="H83" s="460"/>
      <c r="I83" s="460"/>
      <c r="J83" s="460"/>
      <c r="K83" s="460"/>
      <c r="L83" s="460"/>
      <c r="M83" s="460"/>
      <c r="N83" s="460"/>
      <c r="O83" s="460"/>
      <c r="P83" s="460"/>
      <c r="Q83" s="460"/>
      <c r="R83" s="460"/>
      <c r="S83" s="460"/>
      <c r="T83" s="460"/>
      <c r="U83" s="460"/>
      <c r="V83" s="460"/>
      <c r="W83" s="460"/>
      <c r="X83" s="460"/>
      <c r="Y83" s="460"/>
      <c r="Z83" s="460"/>
      <c r="AA83" s="460"/>
      <c r="AB83" s="460"/>
      <c r="AC83" s="460"/>
      <c r="AD83" s="460"/>
      <c r="AE83" s="460"/>
      <c r="AF83" s="460"/>
      <c r="AG83" s="460"/>
      <c r="AH83" s="460"/>
      <c r="AI83" s="460"/>
      <c r="AJ83" s="460"/>
      <c r="AK83" s="454"/>
      <c r="AL83" s="454"/>
      <c r="AM83" s="462"/>
      <c r="AN83" s="462"/>
      <c r="AO83" s="284"/>
      <c r="AP83" s="284"/>
      <c r="AQ83" s="281"/>
    </row>
    <row r="84" spans="1:45" ht="12" customHeight="1" x14ac:dyDescent="0.25">
      <c r="A84" s="459" t="s">
        <v>572</v>
      </c>
      <c r="B84" s="460"/>
      <c r="C84" s="460"/>
      <c r="D84" s="460"/>
      <c r="E84" s="460"/>
      <c r="F84" s="460"/>
      <c r="G84" s="460"/>
      <c r="H84" s="460"/>
      <c r="I84" s="460"/>
      <c r="J84" s="460"/>
      <c r="K84" s="460"/>
      <c r="L84" s="460"/>
      <c r="M84" s="460"/>
      <c r="N84" s="460"/>
      <c r="O84" s="460"/>
      <c r="P84" s="460"/>
      <c r="Q84" s="460"/>
      <c r="R84" s="460"/>
      <c r="S84" s="460"/>
      <c r="T84" s="460"/>
      <c r="U84" s="460"/>
      <c r="V84" s="460"/>
      <c r="W84" s="460"/>
      <c r="X84" s="460"/>
      <c r="Y84" s="460"/>
      <c r="Z84" s="460"/>
      <c r="AA84" s="460"/>
      <c r="AB84" s="460"/>
      <c r="AC84" s="460"/>
      <c r="AD84" s="460"/>
      <c r="AE84" s="460"/>
      <c r="AF84" s="460"/>
      <c r="AG84" s="460"/>
      <c r="AH84" s="460"/>
      <c r="AI84" s="460"/>
      <c r="AJ84" s="460"/>
      <c r="AK84" s="454"/>
      <c r="AL84" s="454"/>
      <c r="AM84" s="462"/>
      <c r="AN84" s="462"/>
      <c r="AO84" s="284"/>
      <c r="AP84" s="284"/>
      <c r="AQ84" s="281"/>
    </row>
    <row r="85" spans="1:45" ht="12" customHeight="1" x14ac:dyDescent="0.25">
      <c r="A85" s="410" t="s">
        <v>248</v>
      </c>
      <c r="B85" s="411"/>
      <c r="C85" s="411"/>
      <c r="D85" s="411"/>
      <c r="E85" s="411"/>
      <c r="F85" s="411"/>
      <c r="G85" s="411"/>
      <c r="H85" s="411"/>
      <c r="I85" s="411"/>
      <c r="J85" s="411"/>
      <c r="K85" s="411"/>
      <c r="L85" s="411"/>
      <c r="M85" s="411"/>
      <c r="N85" s="411"/>
      <c r="O85" s="411"/>
      <c r="P85" s="411"/>
      <c r="Q85" s="411"/>
      <c r="R85" s="411"/>
      <c r="S85" s="411"/>
      <c r="T85" s="411"/>
      <c r="U85" s="411"/>
      <c r="V85" s="411"/>
      <c r="W85" s="411"/>
      <c r="X85" s="411"/>
      <c r="Y85" s="411"/>
      <c r="Z85" s="411"/>
      <c r="AA85" s="411"/>
      <c r="AB85" s="411"/>
      <c r="AC85" s="411"/>
      <c r="AD85" s="411"/>
      <c r="AE85" s="411"/>
      <c r="AF85" s="411"/>
      <c r="AG85" s="411"/>
      <c r="AH85" s="411"/>
      <c r="AI85" s="411"/>
      <c r="AJ85" s="411"/>
      <c r="AK85" s="412"/>
      <c r="AL85" s="412"/>
      <c r="AM85" s="461"/>
      <c r="AN85" s="461"/>
      <c r="AO85" s="285"/>
      <c r="AP85" s="285"/>
      <c r="AQ85" s="266"/>
    </row>
    <row r="86" spans="1:45" ht="27.75" customHeight="1" x14ac:dyDescent="0.25">
      <c r="A86" s="451" t="s">
        <v>573</v>
      </c>
      <c r="B86" s="452"/>
      <c r="C86" s="452"/>
      <c r="D86" s="452"/>
      <c r="E86" s="452"/>
      <c r="F86" s="452"/>
      <c r="G86" s="452"/>
      <c r="H86" s="452"/>
      <c r="I86" s="452"/>
      <c r="J86" s="452"/>
      <c r="K86" s="452"/>
      <c r="L86" s="452"/>
      <c r="M86" s="452"/>
      <c r="N86" s="452"/>
      <c r="O86" s="452"/>
      <c r="P86" s="452"/>
      <c r="Q86" s="452"/>
      <c r="R86" s="452"/>
      <c r="S86" s="452"/>
      <c r="T86" s="452"/>
      <c r="U86" s="452"/>
      <c r="V86" s="452"/>
      <c r="W86" s="452"/>
      <c r="X86" s="452"/>
      <c r="Y86" s="452"/>
      <c r="Z86" s="452"/>
      <c r="AA86" s="452"/>
      <c r="AB86" s="452"/>
      <c r="AC86" s="452"/>
      <c r="AD86" s="452"/>
      <c r="AE86" s="452"/>
      <c r="AF86" s="452"/>
      <c r="AG86" s="452"/>
      <c r="AH86" s="452"/>
      <c r="AI86" s="452"/>
      <c r="AJ86" s="453"/>
      <c r="AK86" s="454"/>
      <c r="AL86" s="454"/>
      <c r="AM86" s="462"/>
      <c r="AN86" s="462"/>
      <c r="AO86" s="284"/>
      <c r="AP86" s="284"/>
      <c r="AQ86" s="281"/>
    </row>
    <row r="87" spans="1:45" x14ac:dyDescent="0.25">
      <c r="A87" s="451" t="s">
        <v>574</v>
      </c>
      <c r="B87" s="452"/>
      <c r="C87" s="452"/>
      <c r="D87" s="452"/>
      <c r="E87" s="452"/>
      <c r="F87" s="452"/>
      <c r="G87" s="452"/>
      <c r="H87" s="452"/>
      <c r="I87" s="452"/>
      <c r="J87" s="452"/>
      <c r="K87" s="452"/>
      <c r="L87" s="452"/>
      <c r="M87" s="452"/>
      <c r="N87" s="452"/>
      <c r="O87" s="452"/>
      <c r="P87" s="452"/>
      <c r="Q87" s="452"/>
      <c r="R87" s="452"/>
      <c r="S87" s="452"/>
      <c r="T87" s="452"/>
      <c r="U87" s="452"/>
      <c r="V87" s="452"/>
      <c r="W87" s="452"/>
      <c r="X87" s="452"/>
      <c r="Y87" s="452"/>
      <c r="Z87" s="452"/>
      <c r="AA87" s="452"/>
      <c r="AB87" s="452"/>
      <c r="AC87" s="452"/>
      <c r="AD87" s="452"/>
      <c r="AE87" s="452"/>
      <c r="AF87" s="452"/>
      <c r="AG87" s="452"/>
      <c r="AH87" s="452"/>
      <c r="AI87" s="452"/>
      <c r="AJ87" s="453"/>
      <c r="AK87" s="454"/>
      <c r="AL87" s="454"/>
      <c r="AM87" s="462"/>
      <c r="AN87" s="462"/>
      <c r="AO87" s="284"/>
      <c r="AP87" s="284"/>
      <c r="AQ87" s="281"/>
    </row>
    <row r="88" spans="1:45" ht="14.25" customHeight="1" x14ac:dyDescent="0.25">
      <c r="A88" s="463" t="s">
        <v>575</v>
      </c>
      <c r="B88" s="464"/>
      <c r="C88" s="464"/>
      <c r="D88" s="465"/>
      <c r="E88" s="286"/>
      <c r="F88" s="286"/>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c r="AJ88" s="286"/>
      <c r="AK88" s="466"/>
      <c r="AL88" s="467"/>
      <c r="AM88" s="468"/>
      <c r="AN88" s="469"/>
      <c r="AO88" s="284"/>
      <c r="AP88" s="284"/>
      <c r="AQ88" s="281"/>
    </row>
    <row r="89" spans="1:45" x14ac:dyDescent="0.25">
      <c r="A89" s="463" t="s">
        <v>576</v>
      </c>
      <c r="B89" s="464"/>
      <c r="C89" s="464"/>
      <c r="D89" s="465"/>
      <c r="E89" s="286"/>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466"/>
      <c r="AL89" s="467"/>
      <c r="AM89" s="468"/>
      <c r="AN89" s="469"/>
      <c r="AO89" s="284"/>
      <c r="AP89" s="284"/>
      <c r="AQ89" s="266"/>
    </row>
    <row r="90" spans="1:45" ht="12" customHeight="1" thickBot="1" x14ac:dyDescent="0.3">
      <c r="A90" s="287" t="s">
        <v>577</v>
      </c>
      <c r="B90" s="288"/>
      <c r="C90" s="288"/>
      <c r="D90" s="288"/>
      <c r="E90" s="288"/>
      <c r="F90" s="288"/>
      <c r="G90" s="288"/>
      <c r="H90" s="288"/>
      <c r="I90" s="288"/>
      <c r="J90" s="288"/>
      <c r="K90" s="288"/>
      <c r="L90" s="288"/>
      <c r="M90" s="288"/>
      <c r="N90" s="288"/>
      <c r="O90" s="288"/>
      <c r="P90" s="288"/>
      <c r="Q90" s="288"/>
      <c r="R90" s="288"/>
      <c r="S90" s="288"/>
      <c r="T90" s="288"/>
      <c r="U90" s="288"/>
      <c r="V90" s="288"/>
      <c r="W90" s="288"/>
      <c r="X90" s="288"/>
      <c r="Y90" s="288"/>
      <c r="Z90" s="288"/>
      <c r="AA90" s="288"/>
      <c r="AB90" s="288"/>
      <c r="AC90" s="288"/>
      <c r="AD90" s="288"/>
      <c r="AE90" s="288"/>
      <c r="AF90" s="288"/>
      <c r="AG90" s="288"/>
      <c r="AH90" s="288"/>
      <c r="AI90" s="288"/>
      <c r="AJ90" s="288"/>
      <c r="AK90" s="470"/>
      <c r="AL90" s="471"/>
      <c r="AM90" s="472"/>
      <c r="AN90" s="473"/>
      <c r="AO90" s="289"/>
      <c r="AP90" s="289"/>
      <c r="AQ90" s="267"/>
    </row>
    <row r="91" spans="1:45" ht="3" customHeight="1"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266"/>
      <c r="AR91" s="266"/>
      <c r="AS91" s="290"/>
    </row>
    <row r="92" spans="1:45" ht="13.5" customHeight="1" x14ac:dyDescent="0.25">
      <c r="A92" s="268" t="s">
        <v>578</v>
      </c>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c r="AS92" s="290"/>
    </row>
    <row r="93" spans="1:45" ht="13.5" customHeight="1" x14ac:dyDescent="0.25">
      <c r="A93" s="291" t="s">
        <v>579</v>
      </c>
      <c r="B93" s="292"/>
      <c r="C93" s="304"/>
      <c r="D93" s="292"/>
      <c r="E93" s="292"/>
      <c r="F93" s="292"/>
      <c r="G93" s="292"/>
      <c r="H93" s="292"/>
      <c r="I93" s="292"/>
      <c r="J93" s="292"/>
      <c r="K93" s="292"/>
      <c r="L93" s="292"/>
      <c r="M93" s="292"/>
      <c r="N93" s="292"/>
      <c r="O93" s="292"/>
      <c r="P93" s="292"/>
      <c r="Q93" s="292"/>
      <c r="R93" s="292"/>
      <c r="S93" s="292"/>
      <c r="T93" s="292"/>
      <c r="U93" s="292"/>
      <c r="V93" s="292"/>
      <c r="W93" s="292"/>
      <c r="X93" s="292"/>
      <c r="Y93" s="292"/>
      <c r="Z93" s="292"/>
      <c r="AA93" s="292"/>
      <c r="AB93" s="292"/>
      <c r="AC93" s="292"/>
      <c r="AD93" s="292"/>
      <c r="AE93" s="292"/>
      <c r="AF93" s="292"/>
      <c r="AG93" s="292"/>
      <c r="AH93" s="292"/>
      <c r="AI93" s="292"/>
      <c r="AJ93" s="292"/>
      <c r="AK93" s="292"/>
      <c r="AL93" s="292"/>
      <c r="AM93" s="292"/>
      <c r="AN93" s="292"/>
      <c r="AO93" s="292"/>
      <c r="AP93" s="290"/>
      <c r="AQ93" s="290"/>
      <c r="AR93" s="290"/>
      <c r="AS93" s="290"/>
    </row>
    <row r="94" spans="1:45" ht="11.25" customHeight="1" x14ac:dyDescent="0.25">
      <c r="A94" s="291" t="s">
        <v>580</v>
      </c>
      <c r="B94" s="292"/>
      <c r="C94" s="304"/>
      <c r="D94" s="292"/>
      <c r="E94" s="292"/>
      <c r="F94" s="292"/>
      <c r="G94" s="292"/>
      <c r="H94" s="292"/>
      <c r="I94" s="292"/>
      <c r="J94" s="292"/>
      <c r="K94" s="292"/>
      <c r="L94" s="292"/>
      <c r="M94" s="292"/>
      <c r="N94" s="292"/>
      <c r="O94" s="292"/>
      <c r="P94" s="292"/>
      <c r="Q94" s="292"/>
      <c r="R94" s="292"/>
      <c r="S94" s="292"/>
      <c r="T94" s="292"/>
      <c r="U94" s="292"/>
      <c r="V94" s="292"/>
      <c r="W94" s="292"/>
      <c r="X94" s="292"/>
      <c r="Y94" s="292"/>
      <c r="Z94" s="292"/>
      <c r="AA94" s="292"/>
      <c r="AB94" s="292"/>
      <c r="AC94" s="292"/>
      <c r="AD94" s="292"/>
      <c r="AE94" s="292"/>
      <c r="AF94" s="292"/>
      <c r="AG94" s="292"/>
      <c r="AH94" s="292"/>
      <c r="AI94" s="292"/>
      <c r="AJ94" s="292"/>
      <c r="AK94" s="292"/>
      <c r="AL94" s="292"/>
      <c r="AM94" s="292"/>
      <c r="AN94" s="292"/>
      <c r="AO94" s="292"/>
      <c r="AP94" s="290"/>
      <c r="AQ94" s="290"/>
      <c r="AR94" s="290"/>
      <c r="AS94" s="266"/>
    </row>
    <row r="95" spans="1:45" x14ac:dyDescent="0.25">
      <c r="A95" s="291" t="s">
        <v>581</v>
      </c>
      <c r="B95" s="292"/>
      <c r="C95" s="304"/>
      <c r="D95" s="292"/>
      <c r="E95" s="292"/>
      <c r="F95" s="292"/>
      <c r="G95" s="292"/>
      <c r="H95" s="292"/>
      <c r="I95" s="292"/>
      <c r="J95" s="292"/>
      <c r="K95" s="292"/>
      <c r="L95" s="292"/>
      <c r="M95" s="292"/>
      <c r="N95" s="292"/>
      <c r="O95" s="292"/>
      <c r="P95" s="292"/>
      <c r="Q95" s="292"/>
      <c r="R95" s="292"/>
      <c r="S95" s="292"/>
      <c r="T95" s="292"/>
      <c r="U95" s="292"/>
      <c r="V95" s="292"/>
      <c r="W95" s="292"/>
      <c r="X95" s="292"/>
      <c r="Y95" s="292"/>
      <c r="Z95" s="292"/>
      <c r="AA95" s="292"/>
      <c r="AB95" s="292"/>
      <c r="AC95" s="292"/>
      <c r="AD95" s="292"/>
      <c r="AE95" s="292"/>
      <c r="AF95" s="292"/>
      <c r="AG95" s="292"/>
      <c r="AH95" s="292"/>
      <c r="AI95" s="292"/>
      <c r="AJ95" s="292"/>
      <c r="AK95" s="292"/>
      <c r="AL95" s="292"/>
      <c r="AM95" s="292"/>
      <c r="AN95" s="292"/>
      <c r="AO95" s="292"/>
      <c r="AP95" s="290"/>
      <c r="AQ95" s="290"/>
      <c r="AR95" s="290"/>
      <c r="AS95" s="266"/>
    </row>
    <row r="96" spans="1:45" x14ac:dyDescent="0.25">
      <c r="A96" s="268" t="s">
        <v>582</v>
      </c>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9" zoomScale="70" zoomScaleNormal="70" zoomScaleSheetLayoutView="80" workbookViewId="0">
      <selection activeCell="I39" sqref="I39"/>
    </sheetView>
  </sheetViews>
  <sheetFormatPr defaultRowHeight="15.75" x14ac:dyDescent="0.25"/>
  <cols>
    <col min="1" max="1" width="9.140625" style="51"/>
    <col min="2" max="2" width="74.8554687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314"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67</v>
      </c>
    </row>
    <row r="2" spans="1:44" ht="18.75" x14ac:dyDescent="0.3">
      <c r="L2" s="15" t="s">
        <v>8</v>
      </c>
    </row>
    <row r="3" spans="1:44" ht="18.75" x14ac:dyDescent="0.3">
      <c r="L3" s="15" t="s">
        <v>585</v>
      </c>
    </row>
    <row r="4" spans="1:44" ht="18.75" x14ac:dyDescent="0.3">
      <c r="K4" s="315"/>
    </row>
    <row r="5" spans="1:44" x14ac:dyDescent="0.25">
      <c r="A5" s="343" t="str">
        <f>'1. паспорт местоположение'!A5:C5</f>
        <v>Год раскрытия информации: 2023 год</v>
      </c>
      <c r="B5" s="343"/>
      <c r="C5" s="343"/>
      <c r="D5" s="343"/>
      <c r="E5" s="343"/>
      <c r="F5" s="343"/>
      <c r="G5" s="343"/>
      <c r="H5" s="343"/>
      <c r="I5" s="343"/>
      <c r="J5" s="343"/>
      <c r="K5" s="343"/>
      <c r="L5" s="343"/>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316"/>
    </row>
    <row r="7" spans="1:44" x14ac:dyDescent="0.25">
      <c r="A7" s="399" t="s">
        <v>7</v>
      </c>
      <c r="B7" s="399"/>
      <c r="C7" s="399"/>
      <c r="D7" s="399"/>
      <c r="E7" s="399"/>
      <c r="F7" s="399"/>
      <c r="G7" s="399"/>
      <c r="H7" s="399"/>
      <c r="I7" s="399"/>
      <c r="J7" s="399"/>
      <c r="K7" s="399"/>
      <c r="L7" s="399"/>
    </row>
    <row r="8" spans="1:44" x14ac:dyDescent="0.25">
      <c r="A8" s="399"/>
      <c r="B8" s="399"/>
      <c r="C8" s="399"/>
      <c r="D8" s="399"/>
      <c r="E8" s="399"/>
      <c r="F8" s="399"/>
      <c r="G8" s="399"/>
      <c r="H8" s="399"/>
      <c r="I8" s="399"/>
      <c r="J8" s="399"/>
      <c r="K8" s="399"/>
      <c r="L8" s="399"/>
    </row>
    <row r="9" spans="1:44" x14ac:dyDescent="0.25">
      <c r="A9" s="400" t="s">
        <v>502</v>
      </c>
      <c r="B9" s="400"/>
      <c r="C9" s="400"/>
      <c r="D9" s="400"/>
      <c r="E9" s="400"/>
      <c r="F9" s="400"/>
      <c r="G9" s="400"/>
      <c r="H9" s="400"/>
      <c r="I9" s="400"/>
      <c r="J9" s="400"/>
      <c r="K9" s="400"/>
      <c r="L9" s="400"/>
    </row>
    <row r="10" spans="1:44" x14ac:dyDescent="0.25">
      <c r="A10" s="351" t="s">
        <v>6</v>
      </c>
      <c r="B10" s="351"/>
      <c r="C10" s="351"/>
      <c r="D10" s="351"/>
      <c r="E10" s="351"/>
      <c r="F10" s="351"/>
      <c r="G10" s="351"/>
      <c r="H10" s="351"/>
      <c r="I10" s="351"/>
      <c r="J10" s="351"/>
      <c r="K10" s="351"/>
      <c r="L10" s="351"/>
    </row>
    <row r="11" spans="1:44" x14ac:dyDescent="0.25">
      <c r="A11" s="399"/>
      <c r="B11" s="399"/>
      <c r="C11" s="399"/>
      <c r="D11" s="399"/>
      <c r="E11" s="399"/>
      <c r="F11" s="399"/>
      <c r="G11" s="399"/>
      <c r="H11" s="399"/>
      <c r="I11" s="399"/>
      <c r="J11" s="399"/>
      <c r="K11" s="399"/>
      <c r="L11" s="399"/>
    </row>
    <row r="12" spans="1:44" x14ac:dyDescent="0.25">
      <c r="A12" s="400" t="s">
        <v>555</v>
      </c>
      <c r="B12" s="400"/>
      <c r="C12" s="400"/>
      <c r="D12" s="400"/>
      <c r="E12" s="400"/>
      <c r="F12" s="400"/>
      <c r="G12" s="400"/>
      <c r="H12" s="400"/>
      <c r="I12" s="400"/>
      <c r="J12" s="400"/>
      <c r="K12" s="400"/>
      <c r="L12" s="400"/>
    </row>
    <row r="13" spans="1:44" x14ac:dyDescent="0.25">
      <c r="A13" s="351" t="s">
        <v>5</v>
      </c>
      <c r="B13" s="351"/>
      <c r="C13" s="351"/>
      <c r="D13" s="351"/>
      <c r="E13" s="351"/>
      <c r="F13" s="351"/>
      <c r="G13" s="351"/>
      <c r="H13" s="351"/>
      <c r="I13" s="351"/>
      <c r="J13" s="351"/>
      <c r="K13" s="351"/>
      <c r="L13" s="351"/>
    </row>
    <row r="14" spans="1:44" x14ac:dyDescent="0.25">
      <c r="A14" s="474"/>
      <c r="B14" s="474"/>
      <c r="C14" s="474"/>
      <c r="D14" s="474"/>
      <c r="E14" s="474"/>
      <c r="F14" s="474"/>
      <c r="G14" s="474"/>
      <c r="H14" s="474"/>
      <c r="I14" s="474"/>
      <c r="J14" s="474"/>
      <c r="K14" s="474"/>
      <c r="L14" s="474"/>
    </row>
    <row r="15" spans="1:44" x14ac:dyDescent="0.25">
      <c r="A15" s="400" t="s">
        <v>599</v>
      </c>
      <c r="B15" s="400"/>
      <c r="C15" s="400"/>
      <c r="D15" s="400"/>
      <c r="E15" s="400"/>
      <c r="F15" s="400"/>
      <c r="G15" s="400"/>
      <c r="H15" s="400"/>
      <c r="I15" s="400"/>
      <c r="J15" s="400"/>
      <c r="K15" s="400"/>
      <c r="L15" s="400"/>
    </row>
    <row r="16" spans="1:44" x14ac:dyDescent="0.25">
      <c r="A16" s="351" t="s">
        <v>4</v>
      </c>
      <c r="B16" s="351"/>
      <c r="C16" s="351"/>
      <c r="D16" s="351"/>
      <c r="E16" s="351"/>
      <c r="F16" s="351"/>
      <c r="G16" s="351"/>
      <c r="H16" s="351"/>
      <c r="I16" s="351"/>
      <c r="J16" s="351"/>
      <c r="K16" s="351"/>
      <c r="L16" s="351"/>
    </row>
    <row r="17" spans="1:12" ht="15.75" customHeight="1" x14ac:dyDescent="0.25">
      <c r="L17" s="327"/>
    </row>
    <row r="18" spans="1:12" x14ac:dyDescent="0.25">
      <c r="K18" s="316"/>
    </row>
    <row r="19" spans="1:12" ht="15.75" customHeight="1" x14ac:dyDescent="0.25">
      <c r="A19" s="475" t="s">
        <v>409</v>
      </c>
      <c r="B19" s="475"/>
      <c r="C19" s="475"/>
      <c r="D19" s="475"/>
      <c r="E19" s="475"/>
      <c r="F19" s="475"/>
      <c r="G19" s="475"/>
      <c r="H19" s="475"/>
      <c r="I19" s="475"/>
      <c r="J19" s="475"/>
      <c r="K19" s="475"/>
      <c r="L19" s="475"/>
    </row>
    <row r="20" spans="1:12" x14ac:dyDescent="0.25">
      <c r="A20" s="219"/>
      <c r="B20" s="219"/>
      <c r="C20" s="64"/>
      <c r="D20" s="64"/>
      <c r="E20" s="64"/>
      <c r="F20" s="64"/>
      <c r="G20" s="64"/>
      <c r="H20" s="64"/>
      <c r="I20" s="64"/>
      <c r="J20" s="64"/>
      <c r="K20" s="317"/>
      <c r="L20" s="64"/>
    </row>
    <row r="21" spans="1:12" ht="28.5" customHeight="1" x14ac:dyDescent="0.25">
      <c r="A21" s="476" t="s">
        <v>218</v>
      </c>
      <c r="B21" s="476" t="s">
        <v>217</v>
      </c>
      <c r="C21" s="482" t="s">
        <v>343</v>
      </c>
      <c r="D21" s="482"/>
      <c r="E21" s="482"/>
      <c r="F21" s="482"/>
      <c r="G21" s="482"/>
      <c r="H21" s="482"/>
      <c r="I21" s="477" t="s">
        <v>216</v>
      </c>
      <c r="J21" s="479" t="s">
        <v>345</v>
      </c>
      <c r="K21" s="476" t="s">
        <v>215</v>
      </c>
      <c r="L21" s="478" t="s">
        <v>344</v>
      </c>
    </row>
    <row r="22" spans="1:12" ht="58.5" customHeight="1" x14ac:dyDescent="0.25">
      <c r="A22" s="476"/>
      <c r="B22" s="476"/>
      <c r="C22" s="483" t="s">
        <v>0</v>
      </c>
      <c r="D22" s="483"/>
      <c r="E22" s="121"/>
      <c r="F22" s="122"/>
      <c r="G22" s="484" t="s">
        <v>483</v>
      </c>
      <c r="H22" s="485"/>
      <c r="I22" s="477"/>
      <c r="J22" s="480"/>
      <c r="K22" s="476"/>
      <c r="L22" s="478"/>
    </row>
    <row r="23" spans="1:12" ht="47.25" x14ac:dyDescent="0.25">
      <c r="A23" s="476"/>
      <c r="B23" s="476"/>
      <c r="C23" s="63" t="s">
        <v>214</v>
      </c>
      <c r="D23" s="63" t="s">
        <v>213</v>
      </c>
      <c r="E23" s="63" t="s">
        <v>214</v>
      </c>
      <c r="F23" s="63" t="s">
        <v>213</v>
      </c>
      <c r="G23" s="63" t="s">
        <v>214</v>
      </c>
      <c r="H23" s="63" t="s">
        <v>213</v>
      </c>
      <c r="I23" s="477"/>
      <c r="J23" s="481"/>
      <c r="K23" s="476"/>
      <c r="L23" s="478"/>
    </row>
    <row r="24" spans="1:12" x14ac:dyDescent="0.25">
      <c r="A24" s="328">
        <v>1</v>
      </c>
      <c r="B24" s="328">
        <v>2</v>
      </c>
      <c r="C24" s="63">
        <v>3</v>
      </c>
      <c r="D24" s="63">
        <v>4</v>
      </c>
      <c r="E24" s="63">
        <v>5</v>
      </c>
      <c r="F24" s="63">
        <v>6</v>
      </c>
      <c r="G24" s="63">
        <v>7</v>
      </c>
      <c r="H24" s="63">
        <v>8</v>
      </c>
      <c r="I24" s="63">
        <v>9</v>
      </c>
      <c r="J24" s="63">
        <v>10</v>
      </c>
      <c r="K24" s="63">
        <v>11</v>
      </c>
      <c r="L24" s="63">
        <v>12</v>
      </c>
    </row>
    <row r="25" spans="1:12" x14ac:dyDescent="0.25">
      <c r="A25" s="58">
        <v>1</v>
      </c>
      <c r="B25" s="59" t="s">
        <v>212</v>
      </c>
      <c r="C25" s="61"/>
      <c r="D25" s="61"/>
      <c r="E25" s="61"/>
      <c r="F25" s="61"/>
      <c r="G25" s="61"/>
      <c r="H25" s="61"/>
      <c r="I25" s="61"/>
      <c r="J25" s="61"/>
      <c r="K25" s="318"/>
      <c r="L25" s="55"/>
    </row>
    <row r="26" spans="1:12" ht="47.25" x14ac:dyDescent="0.25">
      <c r="A26" s="58" t="s">
        <v>211</v>
      </c>
      <c r="B26" s="62" t="s">
        <v>350</v>
      </c>
      <c r="C26" s="56" t="s">
        <v>457</v>
      </c>
      <c r="D26" s="56" t="s">
        <v>457</v>
      </c>
      <c r="E26" s="56" t="s">
        <v>457</v>
      </c>
      <c r="F26" s="56" t="s">
        <v>457</v>
      </c>
      <c r="G26" s="56" t="s">
        <v>457</v>
      </c>
      <c r="H26" s="56" t="s">
        <v>457</v>
      </c>
      <c r="I26" s="146"/>
      <c r="J26" s="146"/>
      <c r="K26" s="318"/>
      <c r="L26" s="55"/>
    </row>
    <row r="27" spans="1:12" s="52" customFormat="1" ht="47.25" x14ac:dyDescent="0.25">
      <c r="A27" s="58" t="s">
        <v>210</v>
      </c>
      <c r="B27" s="62" t="s">
        <v>352</v>
      </c>
      <c r="C27" s="56" t="s">
        <v>457</v>
      </c>
      <c r="D27" s="56" t="s">
        <v>457</v>
      </c>
      <c r="E27" s="56" t="s">
        <v>457</v>
      </c>
      <c r="F27" s="56" t="s">
        <v>457</v>
      </c>
      <c r="G27" s="56" t="s">
        <v>457</v>
      </c>
      <c r="H27" s="56" t="s">
        <v>457</v>
      </c>
      <c r="I27" s="146"/>
      <c r="J27" s="146"/>
      <c r="K27" s="318"/>
      <c r="L27" s="55"/>
    </row>
    <row r="28" spans="1:12" s="52" customFormat="1" ht="31.5" x14ac:dyDescent="0.25">
      <c r="A28" s="58" t="s">
        <v>351</v>
      </c>
      <c r="B28" s="62" t="s">
        <v>356</v>
      </c>
      <c r="C28" s="56" t="s">
        <v>457</v>
      </c>
      <c r="D28" s="56" t="s">
        <v>457</v>
      </c>
      <c r="E28" s="146"/>
      <c r="F28" s="146"/>
      <c r="G28" s="56" t="s">
        <v>457</v>
      </c>
      <c r="H28" s="56" t="s">
        <v>457</v>
      </c>
      <c r="I28" s="146"/>
      <c r="J28" s="146"/>
      <c r="K28" s="318"/>
      <c r="L28" s="55"/>
    </row>
    <row r="29" spans="1:12" s="52" customFormat="1" x14ac:dyDescent="0.25">
      <c r="A29" s="58" t="s">
        <v>209</v>
      </c>
      <c r="B29" s="62" t="s">
        <v>355</v>
      </c>
      <c r="C29" s="56" t="s">
        <v>457</v>
      </c>
      <c r="D29" s="56" t="s">
        <v>457</v>
      </c>
      <c r="E29" s="146"/>
      <c r="F29" s="146"/>
      <c r="G29" s="56" t="s">
        <v>457</v>
      </c>
      <c r="H29" s="56" t="s">
        <v>457</v>
      </c>
      <c r="I29" s="146"/>
      <c r="J29" s="146"/>
      <c r="K29" s="318"/>
      <c r="L29" s="55"/>
    </row>
    <row r="30" spans="1:12" s="52" customFormat="1" x14ac:dyDescent="0.25">
      <c r="A30" s="58" t="s">
        <v>208</v>
      </c>
      <c r="B30" s="62" t="s">
        <v>357</v>
      </c>
      <c r="C30" s="220" t="s">
        <v>588</v>
      </c>
      <c r="D30" s="220" t="s">
        <v>588</v>
      </c>
      <c r="E30" s="220" t="s">
        <v>588</v>
      </c>
      <c r="F30" s="220" t="s">
        <v>588</v>
      </c>
      <c r="G30" s="220" t="s">
        <v>588</v>
      </c>
      <c r="H30" s="220" t="s">
        <v>588</v>
      </c>
      <c r="I30" s="146"/>
      <c r="J30" s="146"/>
      <c r="K30" s="318"/>
      <c r="L30" s="55"/>
    </row>
    <row r="31" spans="1:12" s="52" customFormat="1" x14ac:dyDescent="0.25">
      <c r="A31" s="58" t="s">
        <v>207</v>
      </c>
      <c r="B31" s="57" t="s">
        <v>353</v>
      </c>
      <c r="C31" s="193">
        <v>44958</v>
      </c>
      <c r="D31" s="305">
        <v>45077</v>
      </c>
      <c r="E31" s="146"/>
      <c r="F31" s="146"/>
      <c r="G31" s="193">
        <v>44958</v>
      </c>
      <c r="H31" s="305">
        <v>45077</v>
      </c>
      <c r="I31" s="189"/>
      <c r="J31" s="189"/>
      <c r="K31" s="318"/>
      <c r="L31" s="55"/>
    </row>
    <row r="32" spans="1:12" s="52" customFormat="1" x14ac:dyDescent="0.25">
      <c r="A32" s="58" t="s">
        <v>205</v>
      </c>
      <c r="B32" s="57" t="s">
        <v>358</v>
      </c>
      <c r="C32" s="193">
        <v>45139</v>
      </c>
      <c r="D32" s="192">
        <v>45170</v>
      </c>
      <c r="E32" s="146"/>
      <c r="F32" s="146"/>
      <c r="G32" s="193">
        <v>45139</v>
      </c>
      <c r="H32" s="192">
        <v>45170</v>
      </c>
      <c r="I32" s="189"/>
      <c r="J32" s="189"/>
      <c r="K32" s="45"/>
      <c r="L32" s="45"/>
    </row>
    <row r="33" spans="1:12" s="52" customFormat="1" ht="31.5" x14ac:dyDescent="0.25">
      <c r="A33" s="58" t="s">
        <v>369</v>
      </c>
      <c r="B33" s="57" t="s">
        <v>291</v>
      </c>
      <c r="C33" s="192">
        <v>45170</v>
      </c>
      <c r="D33" s="192">
        <v>45275</v>
      </c>
      <c r="E33" s="146"/>
      <c r="F33" s="146"/>
      <c r="G33" s="192">
        <v>45170</v>
      </c>
      <c r="H33" s="192">
        <v>45275</v>
      </c>
      <c r="I33" s="198"/>
      <c r="J33" s="198"/>
      <c r="K33" s="60"/>
      <c r="L33" s="55"/>
    </row>
    <row r="34" spans="1:12" s="52" customFormat="1" ht="31.5" x14ac:dyDescent="0.25">
      <c r="A34" s="58" t="s">
        <v>370</v>
      </c>
      <c r="B34" s="57" t="s">
        <v>362</v>
      </c>
      <c r="C34" s="56" t="s">
        <v>457</v>
      </c>
      <c r="D34" s="56" t="s">
        <v>457</v>
      </c>
      <c r="E34" s="146"/>
      <c r="F34" s="146"/>
      <c r="G34" s="56" t="s">
        <v>457</v>
      </c>
      <c r="H34" s="56" t="s">
        <v>457</v>
      </c>
      <c r="I34" s="146"/>
      <c r="J34" s="146"/>
      <c r="K34" s="60"/>
      <c r="L34" s="45"/>
    </row>
    <row r="35" spans="1:12" s="52" customFormat="1" x14ac:dyDescent="0.25">
      <c r="A35" s="58" t="s">
        <v>371</v>
      </c>
      <c r="B35" s="57" t="s">
        <v>206</v>
      </c>
      <c r="C35" s="193">
        <v>45275</v>
      </c>
      <c r="D35" s="192">
        <v>45290</v>
      </c>
      <c r="E35" s="190"/>
      <c r="F35" s="190"/>
      <c r="G35" s="193">
        <v>45427</v>
      </c>
      <c r="H35" s="192">
        <v>45442</v>
      </c>
      <c r="I35" s="191"/>
      <c r="J35" s="191"/>
      <c r="K35" s="45"/>
      <c r="L35" s="45"/>
    </row>
    <row r="36" spans="1:12" x14ac:dyDescent="0.25">
      <c r="A36" s="58" t="s">
        <v>372</v>
      </c>
      <c r="B36" s="57" t="s">
        <v>354</v>
      </c>
      <c r="C36" s="220" t="s">
        <v>588</v>
      </c>
      <c r="D36" s="220" t="s">
        <v>588</v>
      </c>
      <c r="E36" s="147"/>
      <c r="F36" s="146"/>
      <c r="G36" s="220" t="s">
        <v>588</v>
      </c>
      <c r="H36" s="220" t="s">
        <v>588</v>
      </c>
      <c r="I36" s="191"/>
      <c r="J36" s="191"/>
      <c r="K36" s="318"/>
      <c r="L36" s="55"/>
    </row>
    <row r="37" spans="1:12" x14ac:dyDescent="0.25">
      <c r="A37" s="58" t="s">
        <v>373</v>
      </c>
      <c r="B37" s="57" t="s">
        <v>204</v>
      </c>
      <c r="C37" s="220">
        <v>45275</v>
      </c>
      <c r="D37" s="220">
        <v>45381</v>
      </c>
      <c r="E37" s="190"/>
      <c r="F37" s="190"/>
      <c r="G37" s="220">
        <v>45275</v>
      </c>
      <c r="H37" s="220">
        <v>45412</v>
      </c>
      <c r="I37" s="191"/>
      <c r="J37" s="191"/>
      <c r="K37" s="318"/>
      <c r="L37" s="55"/>
    </row>
    <row r="38" spans="1:12" x14ac:dyDescent="0.25">
      <c r="A38" s="58" t="s">
        <v>583</v>
      </c>
      <c r="B38" s="59" t="s">
        <v>203</v>
      </c>
      <c r="C38" s="53"/>
      <c r="D38" s="53"/>
      <c r="E38" s="53"/>
      <c r="F38" s="53"/>
      <c r="G38" s="53"/>
      <c r="H38" s="53"/>
      <c r="I38" s="53"/>
      <c r="J38" s="53"/>
      <c r="K38" s="53"/>
      <c r="L38" s="45"/>
    </row>
    <row r="39" spans="1:12" ht="31.5" x14ac:dyDescent="0.25">
      <c r="A39" s="58">
        <v>2</v>
      </c>
      <c r="B39" s="57" t="s">
        <v>359</v>
      </c>
      <c r="C39" s="192" t="s">
        <v>588</v>
      </c>
      <c r="D39" s="192" t="s">
        <v>588</v>
      </c>
      <c r="E39" s="53"/>
      <c r="F39" s="53"/>
      <c r="G39" s="192" t="s">
        <v>588</v>
      </c>
      <c r="H39" s="192" t="s">
        <v>588</v>
      </c>
      <c r="I39" s="53"/>
      <c r="J39" s="53"/>
      <c r="K39" s="318"/>
      <c r="L39" s="55"/>
    </row>
    <row r="40" spans="1:12" x14ac:dyDescent="0.25">
      <c r="A40" s="58" t="s">
        <v>202</v>
      </c>
      <c r="B40" s="57" t="s">
        <v>361</v>
      </c>
      <c r="C40" s="193" t="s">
        <v>588</v>
      </c>
      <c r="D40" s="193" t="s">
        <v>588</v>
      </c>
      <c r="E40" s="53"/>
      <c r="F40" s="53"/>
      <c r="G40" s="193" t="s">
        <v>588</v>
      </c>
      <c r="H40" s="193" t="s">
        <v>588</v>
      </c>
      <c r="I40" s="53"/>
      <c r="J40" s="53"/>
      <c r="K40" s="318"/>
      <c r="L40" s="55"/>
    </row>
    <row r="41" spans="1:12" x14ac:dyDescent="0.25">
      <c r="A41" s="58" t="s">
        <v>201</v>
      </c>
      <c r="B41" s="59" t="s">
        <v>440</v>
      </c>
      <c r="C41" s="56"/>
      <c r="D41" s="56"/>
      <c r="E41" s="53"/>
      <c r="F41" s="53"/>
      <c r="G41" s="56"/>
      <c r="H41" s="56"/>
      <c r="I41" s="53"/>
      <c r="J41" s="53"/>
      <c r="K41" s="318"/>
      <c r="L41" s="55"/>
    </row>
    <row r="42" spans="1:12" x14ac:dyDescent="0.25">
      <c r="A42" s="58">
        <v>3</v>
      </c>
      <c r="B42" s="57" t="s">
        <v>360</v>
      </c>
      <c r="C42" s="193" t="s">
        <v>588</v>
      </c>
      <c r="D42" s="193" t="s">
        <v>588</v>
      </c>
      <c r="E42" s="53"/>
      <c r="F42" s="53"/>
      <c r="G42" s="193" t="s">
        <v>588</v>
      </c>
      <c r="H42" s="193" t="s">
        <v>588</v>
      </c>
      <c r="I42" s="53"/>
      <c r="J42" s="53"/>
      <c r="K42" s="318"/>
      <c r="L42" s="55"/>
    </row>
    <row r="43" spans="1:12" x14ac:dyDescent="0.25">
      <c r="A43" s="58" t="s">
        <v>200</v>
      </c>
      <c r="B43" s="57" t="s">
        <v>198</v>
      </c>
      <c r="C43" s="306" t="s">
        <v>588</v>
      </c>
      <c r="D43" s="306" t="s">
        <v>588</v>
      </c>
      <c r="E43" s="53"/>
      <c r="F43" s="53"/>
      <c r="G43" s="306" t="s">
        <v>588</v>
      </c>
      <c r="H43" s="306" t="s">
        <v>588</v>
      </c>
      <c r="I43" s="53"/>
      <c r="J43" s="53"/>
      <c r="K43" s="318"/>
      <c r="L43" s="55"/>
    </row>
    <row r="44" spans="1:12" x14ac:dyDescent="0.25">
      <c r="A44" s="58" t="s">
        <v>199</v>
      </c>
      <c r="B44" s="57" t="s">
        <v>196</v>
      </c>
      <c r="C44" s="192" t="s">
        <v>588</v>
      </c>
      <c r="D44" s="192" t="s">
        <v>588</v>
      </c>
      <c r="E44" s="53"/>
      <c r="F44" s="53"/>
      <c r="G44" s="192" t="s">
        <v>588</v>
      </c>
      <c r="H44" s="192" t="s">
        <v>588</v>
      </c>
      <c r="I44" s="53"/>
      <c r="J44" s="53"/>
      <c r="K44" s="318"/>
      <c r="L44" s="55"/>
    </row>
    <row r="45" spans="1:12" ht="31.5" x14ac:dyDescent="0.25">
      <c r="A45" s="58" t="s">
        <v>197</v>
      </c>
      <c r="B45" s="57" t="s">
        <v>365</v>
      </c>
      <c r="C45" s="192" t="s">
        <v>588</v>
      </c>
      <c r="D45" s="192" t="s">
        <v>588</v>
      </c>
      <c r="E45" s="53"/>
      <c r="F45" s="53"/>
      <c r="G45" s="192" t="s">
        <v>588</v>
      </c>
      <c r="H45" s="192" t="s">
        <v>588</v>
      </c>
      <c r="I45" s="53"/>
      <c r="J45" s="53"/>
      <c r="K45" s="318"/>
      <c r="L45" s="55"/>
    </row>
    <row r="46" spans="1:12" ht="63" x14ac:dyDescent="0.25">
      <c r="A46" s="58" t="s">
        <v>195</v>
      </c>
      <c r="B46" s="57" t="s">
        <v>363</v>
      </c>
      <c r="C46" s="53" t="s">
        <v>457</v>
      </c>
      <c r="D46" s="53" t="s">
        <v>457</v>
      </c>
      <c r="E46" s="53"/>
      <c r="F46" s="53"/>
      <c r="G46" s="53" t="s">
        <v>457</v>
      </c>
      <c r="H46" s="53" t="s">
        <v>457</v>
      </c>
      <c r="I46" s="53"/>
      <c r="J46" s="53"/>
      <c r="K46" s="318"/>
      <c r="L46" s="55"/>
    </row>
    <row r="47" spans="1:12" x14ac:dyDescent="0.25">
      <c r="A47" s="58" t="s">
        <v>193</v>
      </c>
      <c r="B47" s="57" t="s">
        <v>194</v>
      </c>
      <c r="C47" s="192" t="s">
        <v>588</v>
      </c>
      <c r="D47" s="192" t="s">
        <v>588</v>
      </c>
      <c r="E47" s="53"/>
      <c r="F47" s="53"/>
      <c r="G47" s="192" t="s">
        <v>588</v>
      </c>
      <c r="H47" s="192" t="s">
        <v>588</v>
      </c>
      <c r="I47" s="53"/>
      <c r="J47" s="53"/>
      <c r="K47" s="318"/>
      <c r="L47" s="55"/>
    </row>
    <row r="48" spans="1:12" x14ac:dyDescent="0.25">
      <c r="A48" s="58" t="s">
        <v>584</v>
      </c>
      <c r="B48" s="59" t="s">
        <v>192</v>
      </c>
      <c r="C48" s="56"/>
      <c r="D48" s="56"/>
      <c r="E48" s="53"/>
      <c r="F48" s="53"/>
      <c r="G48" s="56"/>
      <c r="H48" s="56"/>
      <c r="I48" s="53"/>
      <c r="J48" s="53"/>
      <c r="K48" s="318"/>
      <c r="L48" s="55"/>
    </row>
    <row r="49" spans="1:12" x14ac:dyDescent="0.25">
      <c r="A49" s="58">
        <v>4</v>
      </c>
      <c r="B49" s="57" t="s">
        <v>190</v>
      </c>
      <c r="C49" s="192" t="s">
        <v>588</v>
      </c>
      <c r="D49" s="192" t="s">
        <v>588</v>
      </c>
      <c r="E49" s="53"/>
      <c r="F49" s="53"/>
      <c r="G49" s="192" t="s">
        <v>588</v>
      </c>
      <c r="H49" s="192" t="s">
        <v>588</v>
      </c>
      <c r="I49" s="53"/>
      <c r="J49" s="53"/>
      <c r="K49" s="318"/>
      <c r="L49" s="55"/>
    </row>
    <row r="50" spans="1:12" ht="47.25" x14ac:dyDescent="0.25">
      <c r="A50" s="58" t="s">
        <v>191</v>
      </c>
      <c r="B50" s="57" t="s">
        <v>364</v>
      </c>
      <c r="C50" s="192" t="s">
        <v>588</v>
      </c>
      <c r="D50" s="192" t="s">
        <v>588</v>
      </c>
      <c r="E50" s="53"/>
      <c r="F50" s="53"/>
      <c r="G50" s="192" t="s">
        <v>588</v>
      </c>
      <c r="H50" s="192" t="s">
        <v>588</v>
      </c>
      <c r="I50" s="53"/>
      <c r="J50" s="53"/>
      <c r="K50" s="318"/>
      <c r="L50" s="55"/>
    </row>
    <row r="51" spans="1:12" ht="31.5" x14ac:dyDescent="0.25">
      <c r="A51" s="58" t="s">
        <v>189</v>
      </c>
      <c r="B51" s="57" t="s">
        <v>366</v>
      </c>
      <c r="C51" s="193" t="s">
        <v>588</v>
      </c>
      <c r="D51" s="193" t="s">
        <v>588</v>
      </c>
      <c r="E51" s="53"/>
      <c r="F51" s="53"/>
      <c r="G51" s="193" t="s">
        <v>588</v>
      </c>
      <c r="H51" s="193" t="s">
        <v>588</v>
      </c>
      <c r="I51" s="53"/>
      <c r="J51" s="53"/>
      <c r="K51" s="318"/>
      <c r="L51" s="55"/>
    </row>
    <row r="52" spans="1:12" ht="31.5" x14ac:dyDescent="0.25">
      <c r="A52" s="58" t="s">
        <v>187</v>
      </c>
      <c r="B52" s="57" t="s">
        <v>188</v>
      </c>
      <c r="C52" s="56" t="s">
        <v>457</v>
      </c>
      <c r="D52" s="56" t="s">
        <v>457</v>
      </c>
      <c r="E52" s="53"/>
      <c r="F52" s="53"/>
      <c r="G52" s="56" t="s">
        <v>457</v>
      </c>
      <c r="H52" s="56" t="s">
        <v>457</v>
      </c>
      <c r="I52" s="53"/>
      <c r="J52" s="53"/>
      <c r="K52" s="318"/>
      <c r="L52" s="55"/>
    </row>
    <row r="53" spans="1:12" x14ac:dyDescent="0.25">
      <c r="A53" s="58" t="s">
        <v>185</v>
      </c>
      <c r="B53" s="128" t="s">
        <v>367</v>
      </c>
      <c r="C53" s="193" t="s">
        <v>588</v>
      </c>
      <c r="D53" s="193" t="s">
        <v>588</v>
      </c>
      <c r="E53" s="53"/>
      <c r="F53" s="53"/>
      <c r="G53" s="193" t="s">
        <v>588</v>
      </c>
      <c r="H53" s="193" t="s">
        <v>588</v>
      </c>
      <c r="I53" s="53"/>
      <c r="J53" s="53"/>
      <c r="K53" s="318"/>
      <c r="L53" s="55"/>
    </row>
    <row r="54" spans="1:12" x14ac:dyDescent="0.25">
      <c r="A54" s="58" t="s">
        <v>368</v>
      </c>
      <c r="B54" s="57" t="s">
        <v>186</v>
      </c>
      <c r="C54" s="193" t="s">
        <v>588</v>
      </c>
      <c r="D54" s="193" t="s">
        <v>588</v>
      </c>
      <c r="E54" s="53"/>
      <c r="F54" s="53"/>
      <c r="G54" s="193" t="s">
        <v>588</v>
      </c>
      <c r="H54" s="193" t="s">
        <v>588</v>
      </c>
      <c r="I54" s="53"/>
      <c r="J54" s="53"/>
      <c r="K54" s="318"/>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opLeftCell="A61" zoomScale="55" zoomScaleNormal="55" zoomScaleSheetLayoutView="62" workbookViewId="0">
      <selection activeCell="C24" sqref="C24:AC86"/>
    </sheetView>
  </sheetViews>
  <sheetFormatPr defaultColWidth="9.140625" defaultRowHeight="15.75" x14ac:dyDescent="0.25"/>
  <cols>
    <col min="1" max="1" width="9.140625" style="254"/>
    <col min="2" max="2" width="57.85546875" style="254" customWidth="1"/>
    <col min="3" max="3" width="13" style="254" customWidth="1"/>
    <col min="4" max="4" width="17.85546875" style="254" customWidth="1"/>
    <col min="5" max="5" width="20.42578125" style="254" customWidth="1"/>
    <col min="6" max="6" width="18.7109375" style="254" customWidth="1"/>
    <col min="7" max="7" width="12.85546875" style="254" customWidth="1"/>
    <col min="8" max="8" width="12.140625" style="254" customWidth="1"/>
    <col min="9" max="9" width="7.85546875" style="254" customWidth="1"/>
    <col min="10" max="10" width="12" style="254" customWidth="1"/>
    <col min="11" max="11" width="7.42578125" style="254" customWidth="1"/>
    <col min="12" max="12" width="10.140625" style="254" customWidth="1"/>
    <col min="13" max="13" width="8.5703125" style="254" customWidth="1"/>
    <col min="14" max="14" width="10.42578125" style="254" customWidth="1"/>
    <col min="15" max="15" width="6.140625" style="254" customWidth="1"/>
    <col min="16" max="16" width="11.28515625" style="254" customWidth="1"/>
    <col min="17" max="17" width="6.140625" style="254" customWidth="1"/>
    <col min="18" max="18" width="9" style="254" customWidth="1"/>
    <col min="19" max="19" width="6.140625" style="254" customWidth="1"/>
    <col min="20" max="20" width="11.28515625" style="254" customWidth="1"/>
    <col min="21" max="21" width="6.140625" style="254" customWidth="1"/>
    <col min="22" max="22" width="10.42578125" style="254" customWidth="1"/>
    <col min="23" max="23" width="6.140625" style="254" customWidth="1"/>
    <col min="24" max="24" width="12.28515625" style="254" customWidth="1"/>
    <col min="25" max="25" width="6.140625" style="254" customWidth="1"/>
    <col min="26" max="26" width="11.7109375" style="254" customWidth="1"/>
    <col min="27" max="27" width="6.140625" style="254" customWidth="1"/>
    <col min="28" max="28" width="13.140625" style="254" customWidth="1"/>
    <col min="29" max="29" width="24.85546875" style="254" customWidth="1"/>
    <col min="30" max="16384" width="9.140625" style="254"/>
  </cols>
  <sheetData>
    <row r="1" spans="1:29" ht="18.75" x14ac:dyDescent="0.25">
      <c r="AC1" s="255" t="s">
        <v>67</v>
      </c>
    </row>
    <row r="2" spans="1:29" ht="18.75" x14ac:dyDescent="0.3">
      <c r="AC2" s="256" t="s">
        <v>8</v>
      </c>
    </row>
    <row r="3" spans="1:29" ht="18.75" x14ac:dyDescent="0.3">
      <c r="AC3" s="256" t="s">
        <v>66</v>
      </c>
    </row>
    <row r="4" spans="1:29" ht="18.75" customHeight="1" x14ac:dyDescent="0.25">
      <c r="A4" s="490" t="str">
        <f>'1. паспорт местоположение'!A5:C5</f>
        <v>Год раскрытия информации: 2023 год</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row>
    <row r="5" spans="1:29" x14ac:dyDescent="0.25">
      <c r="AC5" s="307"/>
    </row>
    <row r="6" spans="1:29" x14ac:dyDescent="0.25">
      <c r="A6" s="493" t="s">
        <v>7</v>
      </c>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493"/>
      <c r="AB6" s="493"/>
      <c r="AC6" s="493"/>
    </row>
    <row r="7" spans="1:29" x14ac:dyDescent="0.25">
      <c r="A7" s="308"/>
      <c r="B7" s="308"/>
      <c r="C7" s="308"/>
      <c r="D7" s="308"/>
      <c r="E7" s="308"/>
      <c r="F7" s="308"/>
      <c r="G7" s="308"/>
      <c r="H7" s="308"/>
      <c r="I7" s="308"/>
      <c r="J7" s="309"/>
      <c r="K7" s="309"/>
      <c r="L7" s="309"/>
      <c r="M7" s="309"/>
      <c r="N7" s="309"/>
      <c r="O7" s="309"/>
      <c r="P7" s="309"/>
      <c r="Q7" s="309"/>
      <c r="R7" s="309"/>
      <c r="S7" s="309"/>
      <c r="T7" s="309"/>
      <c r="U7" s="309"/>
      <c r="V7" s="309"/>
      <c r="W7" s="309"/>
      <c r="X7" s="309"/>
      <c r="Y7" s="309"/>
      <c r="Z7" s="309"/>
      <c r="AA7" s="309"/>
      <c r="AB7" s="309"/>
      <c r="AC7" s="309"/>
    </row>
    <row r="8" spans="1:29" x14ac:dyDescent="0.25">
      <c r="A8" s="492" t="str">
        <f>'1. паспорт местоположение'!A9:C9</f>
        <v>АО "Россети Тюмень"</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row>
    <row r="9" spans="1:29" ht="18.75" customHeight="1" x14ac:dyDescent="0.25">
      <c r="A9" s="491" t="s">
        <v>6</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row>
    <row r="10" spans="1:29" x14ac:dyDescent="0.25">
      <c r="A10" s="308"/>
      <c r="B10" s="308"/>
      <c r="C10" s="308"/>
      <c r="D10" s="308"/>
      <c r="E10" s="308"/>
      <c r="F10" s="308"/>
      <c r="G10" s="308"/>
      <c r="H10" s="308"/>
      <c r="I10" s="308"/>
      <c r="J10" s="309"/>
      <c r="K10" s="309"/>
      <c r="L10" s="309"/>
      <c r="M10" s="309"/>
      <c r="N10" s="309"/>
      <c r="O10" s="309"/>
      <c r="P10" s="309"/>
      <c r="Q10" s="309"/>
      <c r="R10" s="309"/>
      <c r="S10" s="309"/>
      <c r="T10" s="309"/>
      <c r="U10" s="309"/>
      <c r="V10" s="309"/>
      <c r="W10" s="309"/>
      <c r="X10" s="309"/>
      <c r="Y10" s="309"/>
      <c r="Z10" s="309"/>
      <c r="AA10" s="309"/>
      <c r="AB10" s="309"/>
      <c r="AC10" s="309"/>
    </row>
    <row r="11" spans="1:29" x14ac:dyDescent="0.25">
      <c r="A11" s="492" t="str">
        <f>'1. паспорт местоположение'!A12:C12</f>
        <v>F_TP1600.PS.0028</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row>
    <row r="12" spans="1:29" x14ac:dyDescent="0.25">
      <c r="A12" s="491" t="s">
        <v>5</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row>
    <row r="13" spans="1:29" ht="16.5" customHeight="1" x14ac:dyDescent="0.25">
      <c r="A13" s="310"/>
      <c r="B13" s="310"/>
      <c r="C13" s="310"/>
      <c r="D13" s="310"/>
      <c r="E13" s="310"/>
      <c r="F13" s="310"/>
      <c r="G13" s="310"/>
      <c r="H13" s="310"/>
      <c r="I13" s="310"/>
      <c r="J13" s="311"/>
      <c r="K13" s="311"/>
      <c r="L13" s="311"/>
      <c r="M13" s="311"/>
      <c r="N13" s="311"/>
      <c r="O13" s="311"/>
      <c r="P13" s="311"/>
      <c r="Q13" s="311"/>
      <c r="R13" s="311"/>
      <c r="S13" s="311"/>
      <c r="T13" s="311"/>
      <c r="U13" s="311"/>
      <c r="V13" s="311"/>
      <c r="W13" s="311"/>
      <c r="X13" s="311"/>
      <c r="Y13" s="311"/>
      <c r="Z13" s="311"/>
      <c r="AA13" s="311"/>
      <c r="AB13" s="311"/>
      <c r="AC13" s="311"/>
    </row>
    <row r="14" spans="1:29" x14ac:dyDescent="0.25">
      <c r="A14" s="492" t="str">
        <f>'1. паспорт местоположение'!A15:C15</f>
        <v>Проектирование реконструкции  ПС 110/35/6 кВ КНС-5Б (ОРУ-110 кВ,ОРУ-35 кВ,замена оборудования АСУ ТП,СТДУ,УРЗА)</v>
      </c>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c r="AB14" s="492"/>
      <c r="AC14" s="492"/>
    </row>
    <row r="15" spans="1:29" ht="15.75" customHeight="1" x14ac:dyDescent="0.25">
      <c r="A15" s="491" t="s">
        <v>4</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8" spans="1:32" x14ac:dyDescent="0.25">
      <c r="A18" s="496" t="s">
        <v>410</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row>
    <row r="20" spans="1:32" s="320" customFormat="1" ht="33" customHeight="1" x14ac:dyDescent="0.25">
      <c r="A20" s="486" t="s">
        <v>184</v>
      </c>
      <c r="B20" s="486" t="s">
        <v>183</v>
      </c>
      <c r="C20" s="476" t="s">
        <v>182</v>
      </c>
      <c r="D20" s="476"/>
      <c r="E20" s="495" t="s">
        <v>181</v>
      </c>
      <c r="F20" s="495"/>
      <c r="G20" s="486" t="s">
        <v>602</v>
      </c>
      <c r="H20" s="488" t="s">
        <v>589</v>
      </c>
      <c r="I20" s="489"/>
      <c r="J20" s="489"/>
      <c r="K20" s="489"/>
      <c r="L20" s="488" t="s">
        <v>590</v>
      </c>
      <c r="M20" s="489"/>
      <c r="N20" s="489"/>
      <c r="O20" s="489"/>
      <c r="P20" s="488" t="s">
        <v>591</v>
      </c>
      <c r="Q20" s="489"/>
      <c r="R20" s="489"/>
      <c r="S20" s="489"/>
      <c r="T20" s="488" t="s">
        <v>592</v>
      </c>
      <c r="U20" s="489"/>
      <c r="V20" s="489"/>
      <c r="W20" s="489"/>
      <c r="X20" s="488" t="s">
        <v>593</v>
      </c>
      <c r="Y20" s="489"/>
      <c r="Z20" s="489"/>
      <c r="AA20" s="489"/>
      <c r="AB20" s="497" t="s">
        <v>180</v>
      </c>
      <c r="AC20" s="498"/>
      <c r="AD20" s="319"/>
      <c r="AE20" s="319"/>
      <c r="AF20" s="319"/>
    </row>
    <row r="21" spans="1:32" s="320" customFormat="1" ht="99.75" customHeight="1" x14ac:dyDescent="0.25">
      <c r="A21" s="487"/>
      <c r="B21" s="487"/>
      <c r="C21" s="476"/>
      <c r="D21" s="476"/>
      <c r="E21" s="495"/>
      <c r="F21" s="495"/>
      <c r="G21" s="487"/>
      <c r="H21" s="476" t="s">
        <v>0</v>
      </c>
      <c r="I21" s="476"/>
      <c r="J21" s="476" t="s">
        <v>178</v>
      </c>
      <c r="K21" s="476"/>
      <c r="L21" s="476" t="s">
        <v>0</v>
      </c>
      <c r="M21" s="476"/>
      <c r="N21" s="476" t="s">
        <v>178</v>
      </c>
      <c r="O21" s="476"/>
      <c r="P21" s="476" t="s">
        <v>0</v>
      </c>
      <c r="Q21" s="476"/>
      <c r="R21" s="476" t="s">
        <v>178</v>
      </c>
      <c r="S21" s="476"/>
      <c r="T21" s="476" t="s">
        <v>0</v>
      </c>
      <c r="U21" s="476"/>
      <c r="V21" s="476" t="s">
        <v>178</v>
      </c>
      <c r="W21" s="476"/>
      <c r="X21" s="476" t="s">
        <v>0</v>
      </c>
      <c r="Y21" s="476"/>
      <c r="Z21" s="476" t="s">
        <v>178</v>
      </c>
      <c r="AA21" s="476"/>
      <c r="AB21" s="499"/>
      <c r="AC21" s="500"/>
    </row>
    <row r="22" spans="1:32" s="320" customFormat="1" ht="89.25" customHeight="1" x14ac:dyDescent="0.25">
      <c r="A22" s="483"/>
      <c r="B22" s="483"/>
      <c r="C22" s="321" t="s">
        <v>0</v>
      </c>
      <c r="D22" s="321" t="s">
        <v>178</v>
      </c>
      <c r="E22" s="322" t="s">
        <v>594</v>
      </c>
      <c r="F22" s="322" t="s">
        <v>603</v>
      </c>
      <c r="G22" s="483"/>
      <c r="H22" s="323" t="s">
        <v>391</v>
      </c>
      <c r="I22" s="323" t="s">
        <v>392</v>
      </c>
      <c r="J22" s="323" t="s">
        <v>391</v>
      </c>
      <c r="K22" s="323" t="s">
        <v>392</v>
      </c>
      <c r="L22" s="323" t="s">
        <v>391</v>
      </c>
      <c r="M22" s="323" t="s">
        <v>392</v>
      </c>
      <c r="N22" s="323" t="s">
        <v>391</v>
      </c>
      <c r="O22" s="323" t="s">
        <v>392</v>
      </c>
      <c r="P22" s="323" t="s">
        <v>391</v>
      </c>
      <c r="Q22" s="323" t="s">
        <v>392</v>
      </c>
      <c r="R22" s="323" t="s">
        <v>391</v>
      </c>
      <c r="S22" s="323" t="s">
        <v>392</v>
      </c>
      <c r="T22" s="323" t="s">
        <v>391</v>
      </c>
      <c r="U22" s="323" t="s">
        <v>392</v>
      </c>
      <c r="V22" s="323" t="s">
        <v>391</v>
      </c>
      <c r="W22" s="323" t="s">
        <v>392</v>
      </c>
      <c r="X22" s="323" t="s">
        <v>391</v>
      </c>
      <c r="Y22" s="323" t="s">
        <v>392</v>
      </c>
      <c r="Z22" s="323" t="s">
        <v>391</v>
      </c>
      <c r="AA22" s="323" t="s">
        <v>392</v>
      </c>
      <c r="AB22" s="321" t="s">
        <v>179</v>
      </c>
      <c r="AC22" s="321" t="s">
        <v>178</v>
      </c>
    </row>
    <row r="23" spans="1:32"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ht="47.25" customHeight="1" x14ac:dyDescent="0.25">
      <c r="A24" s="258">
        <v>1</v>
      </c>
      <c r="B24" s="259" t="s">
        <v>177</v>
      </c>
      <c r="C24" s="331">
        <v>14.0273676</v>
      </c>
      <c r="D24" s="331">
        <v>19.197981317562743</v>
      </c>
      <c r="E24" s="331">
        <v>19.197981317562743</v>
      </c>
      <c r="F24" s="331">
        <v>19.197981317562743</v>
      </c>
      <c r="G24" s="331">
        <v>0</v>
      </c>
      <c r="H24" s="331">
        <v>6.7186279999999998</v>
      </c>
      <c r="I24" s="331"/>
      <c r="J24" s="331">
        <v>7.7059580000000003E-2</v>
      </c>
      <c r="K24" s="331"/>
      <c r="L24" s="331">
        <v>7.3087396</v>
      </c>
      <c r="M24" s="331"/>
      <c r="N24" s="331">
        <v>19.120921737562742</v>
      </c>
      <c r="O24" s="331"/>
      <c r="P24" s="331">
        <v>0</v>
      </c>
      <c r="Q24" s="331"/>
      <c r="R24" s="331">
        <v>0</v>
      </c>
      <c r="S24" s="331"/>
      <c r="T24" s="331">
        <v>0</v>
      </c>
      <c r="U24" s="331"/>
      <c r="V24" s="331">
        <v>0</v>
      </c>
      <c r="W24" s="331"/>
      <c r="X24" s="331">
        <v>0</v>
      </c>
      <c r="Y24" s="331"/>
      <c r="Z24" s="331">
        <v>0</v>
      </c>
      <c r="AA24" s="331"/>
      <c r="AB24" s="331">
        <v>14.0273676</v>
      </c>
      <c r="AC24" s="331">
        <v>19.197981317562743</v>
      </c>
    </row>
    <row r="25" spans="1:32" ht="24" customHeight="1" x14ac:dyDescent="0.25">
      <c r="A25" s="260" t="s">
        <v>176</v>
      </c>
      <c r="B25" s="261" t="s">
        <v>175</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v>0</v>
      </c>
      <c r="AA25" s="331"/>
      <c r="AB25" s="331">
        <v>0</v>
      </c>
      <c r="AC25" s="331">
        <v>0</v>
      </c>
    </row>
    <row r="26" spans="1:32" x14ac:dyDescent="0.25">
      <c r="A26" s="260" t="s">
        <v>174</v>
      </c>
      <c r="B26" s="261" t="s">
        <v>173</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v>0</v>
      </c>
      <c r="AA26" s="331"/>
      <c r="AB26" s="331">
        <v>0</v>
      </c>
      <c r="AC26" s="331">
        <v>0</v>
      </c>
    </row>
    <row r="27" spans="1:32" ht="31.5" x14ac:dyDescent="0.25">
      <c r="A27" s="260" t="s">
        <v>172</v>
      </c>
      <c r="B27" s="261" t="s">
        <v>349</v>
      </c>
      <c r="C27" s="331"/>
      <c r="D27" s="331"/>
      <c r="E27" s="331"/>
      <c r="F27" s="331"/>
      <c r="G27" s="331">
        <v>0</v>
      </c>
      <c r="H27" s="331">
        <v>5.5988566666666664</v>
      </c>
      <c r="I27" s="331"/>
      <c r="J27" s="331">
        <v>7.7059580000000003E-2</v>
      </c>
      <c r="K27" s="331"/>
      <c r="L27" s="331">
        <v>6.0906163333333332</v>
      </c>
      <c r="M27" s="331"/>
      <c r="N27" s="331">
        <v>16.015376719078581</v>
      </c>
      <c r="O27" s="331"/>
      <c r="P27" s="331">
        <v>0</v>
      </c>
      <c r="Q27" s="331"/>
      <c r="R27" s="331">
        <v>0</v>
      </c>
      <c r="S27" s="331"/>
      <c r="T27" s="331">
        <v>0</v>
      </c>
      <c r="U27" s="331"/>
      <c r="V27" s="331">
        <v>0</v>
      </c>
      <c r="W27" s="331"/>
      <c r="X27" s="331">
        <v>0</v>
      </c>
      <c r="Y27" s="331"/>
      <c r="Z27" s="331">
        <v>0</v>
      </c>
      <c r="AA27" s="331"/>
      <c r="AB27" s="331">
        <v>11.689473</v>
      </c>
      <c r="AC27" s="331">
        <v>16.092436299078582</v>
      </c>
    </row>
    <row r="28" spans="1:32" x14ac:dyDescent="0.25">
      <c r="A28" s="260" t="s">
        <v>171</v>
      </c>
      <c r="B28" s="261" t="s">
        <v>170</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32" x14ac:dyDescent="0.25">
      <c r="A29" s="260" t="s">
        <v>169</v>
      </c>
      <c r="B29" s="262" t="s">
        <v>168</v>
      </c>
      <c r="C29" s="331"/>
      <c r="D29" s="331"/>
      <c r="E29" s="331"/>
      <c r="F29" s="331"/>
      <c r="G29" s="331">
        <v>0</v>
      </c>
      <c r="H29" s="331">
        <v>1.1197713333333335</v>
      </c>
      <c r="I29" s="331"/>
      <c r="J29" s="331">
        <v>0</v>
      </c>
      <c r="K29" s="331"/>
      <c r="L29" s="331">
        <v>1.2181232666666668</v>
      </c>
      <c r="M29" s="331"/>
      <c r="N29" s="331">
        <v>3.1055450184841611</v>
      </c>
      <c r="O29" s="331"/>
      <c r="P29" s="331">
        <v>0</v>
      </c>
      <c r="Q29" s="331"/>
      <c r="R29" s="331">
        <v>0</v>
      </c>
      <c r="S29" s="331"/>
      <c r="T29" s="331">
        <v>0</v>
      </c>
      <c r="U29" s="331"/>
      <c r="V29" s="331">
        <v>0</v>
      </c>
      <c r="W29" s="331"/>
      <c r="X29" s="331">
        <v>0</v>
      </c>
      <c r="Y29" s="331"/>
      <c r="Z29" s="331">
        <v>0</v>
      </c>
      <c r="AA29" s="331"/>
      <c r="AB29" s="331">
        <v>2.3378946000000003</v>
      </c>
      <c r="AC29" s="331">
        <v>3.1055450184841611</v>
      </c>
    </row>
    <row r="30" spans="1:32" ht="47.25" x14ac:dyDescent="0.25">
      <c r="A30" s="258" t="s">
        <v>61</v>
      </c>
      <c r="B30" s="259" t="s">
        <v>167</v>
      </c>
      <c r="C30" s="331">
        <v>11.689473</v>
      </c>
      <c r="D30" s="331">
        <v>16.092436299078578</v>
      </c>
      <c r="E30" s="331">
        <v>16.092436299078578</v>
      </c>
      <c r="F30" s="331">
        <v>16.092436299078578</v>
      </c>
      <c r="G30" s="331">
        <v>0</v>
      </c>
      <c r="H30" s="331">
        <v>5.5988566666666664</v>
      </c>
      <c r="I30" s="331"/>
      <c r="J30" s="331">
        <v>7.7059580000000003E-2</v>
      </c>
      <c r="K30" s="331"/>
      <c r="L30" s="331">
        <v>6.0906163333333332</v>
      </c>
      <c r="M30" s="331"/>
      <c r="N30" s="331">
        <v>16.015376719078578</v>
      </c>
      <c r="O30" s="331"/>
      <c r="P30" s="331">
        <v>0</v>
      </c>
      <c r="Q30" s="331"/>
      <c r="R30" s="331">
        <v>0</v>
      </c>
      <c r="S30" s="331"/>
      <c r="T30" s="331">
        <v>0</v>
      </c>
      <c r="U30" s="331"/>
      <c r="V30" s="331">
        <v>0</v>
      </c>
      <c r="W30" s="331"/>
      <c r="X30" s="331">
        <v>0</v>
      </c>
      <c r="Y30" s="331"/>
      <c r="Z30" s="331">
        <v>0</v>
      </c>
      <c r="AA30" s="331"/>
      <c r="AB30" s="331">
        <v>11.689473</v>
      </c>
      <c r="AC30" s="331">
        <v>16.092436299078578</v>
      </c>
    </row>
    <row r="31" spans="1:32" x14ac:dyDescent="0.25">
      <c r="A31" s="258" t="s">
        <v>166</v>
      </c>
      <c r="B31" s="261" t="s">
        <v>165</v>
      </c>
      <c r="C31" s="331">
        <v>11.265034999999999</v>
      </c>
      <c r="D31" s="331">
        <v>15.527725092420821</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32" ht="31.5" x14ac:dyDescent="0.25">
      <c r="A32" s="258" t="s">
        <v>164</v>
      </c>
      <c r="B32" s="261" t="s">
        <v>163</v>
      </c>
      <c r="C32" s="331">
        <v>0</v>
      </c>
      <c r="D32" s="331">
        <v>0</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258" t="s">
        <v>162</v>
      </c>
      <c r="B33" s="261" t="s">
        <v>161</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258" t="s">
        <v>160</v>
      </c>
      <c r="B34" s="261" t="s">
        <v>159</v>
      </c>
      <c r="C34" s="331">
        <v>0.42443799999999998</v>
      </c>
      <c r="D34" s="331">
        <v>0.56471120665775643</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258" t="s">
        <v>60</v>
      </c>
      <c r="B35" s="259" t="s">
        <v>158</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260" t="s">
        <v>157</v>
      </c>
      <c r="B36" s="263" t="s">
        <v>511</v>
      </c>
      <c r="C36" s="331"/>
      <c r="D36" s="331"/>
      <c r="E36" s="331"/>
      <c r="F36" s="331"/>
      <c r="G36" s="331">
        <v>0</v>
      </c>
      <c r="H36" s="331">
        <v>0</v>
      </c>
      <c r="I36" s="331" t="s">
        <v>500</v>
      </c>
      <c r="J36" s="331">
        <v>0</v>
      </c>
      <c r="K36" s="331" t="s">
        <v>500</v>
      </c>
      <c r="L36" s="331">
        <v>0</v>
      </c>
      <c r="M36" s="331" t="s">
        <v>500</v>
      </c>
      <c r="N36" s="331">
        <v>0</v>
      </c>
      <c r="O36" s="331" t="s">
        <v>500</v>
      </c>
      <c r="P36" s="331">
        <v>0</v>
      </c>
      <c r="Q36" s="331" t="s">
        <v>500</v>
      </c>
      <c r="R36" s="331">
        <v>0</v>
      </c>
      <c r="S36" s="331" t="s">
        <v>500</v>
      </c>
      <c r="T36" s="331">
        <v>0</v>
      </c>
      <c r="U36" s="331" t="s">
        <v>500</v>
      </c>
      <c r="V36" s="331">
        <v>0</v>
      </c>
      <c r="W36" s="331" t="s">
        <v>500</v>
      </c>
      <c r="X36" s="331">
        <v>0</v>
      </c>
      <c r="Y36" s="331" t="s">
        <v>500</v>
      </c>
      <c r="Z36" s="331">
        <v>0</v>
      </c>
      <c r="AA36" s="331" t="s">
        <v>500</v>
      </c>
      <c r="AB36" s="331">
        <v>0</v>
      </c>
      <c r="AC36" s="331">
        <v>0</v>
      </c>
    </row>
    <row r="37" spans="1:29" ht="31.5" x14ac:dyDescent="0.25">
      <c r="A37" s="260" t="s">
        <v>156</v>
      </c>
      <c r="B37" s="263" t="s">
        <v>509</v>
      </c>
      <c r="C37" s="331"/>
      <c r="D37" s="331"/>
      <c r="E37" s="331"/>
      <c r="F37" s="331"/>
      <c r="G37" s="331">
        <v>0</v>
      </c>
      <c r="H37" s="331">
        <v>0</v>
      </c>
      <c r="I37" s="331" t="s">
        <v>500</v>
      </c>
      <c r="J37" s="331">
        <v>0</v>
      </c>
      <c r="K37" s="331" t="s">
        <v>500</v>
      </c>
      <c r="L37" s="331">
        <v>0</v>
      </c>
      <c r="M37" s="331" t="s">
        <v>500</v>
      </c>
      <c r="N37" s="331">
        <v>0</v>
      </c>
      <c r="O37" s="331" t="s">
        <v>500</v>
      </c>
      <c r="P37" s="331">
        <v>0</v>
      </c>
      <c r="Q37" s="331" t="s">
        <v>500</v>
      </c>
      <c r="R37" s="331">
        <v>0</v>
      </c>
      <c r="S37" s="331" t="s">
        <v>500</v>
      </c>
      <c r="T37" s="331">
        <v>0</v>
      </c>
      <c r="U37" s="331" t="s">
        <v>500</v>
      </c>
      <c r="V37" s="331">
        <v>0</v>
      </c>
      <c r="W37" s="331" t="s">
        <v>500</v>
      </c>
      <c r="X37" s="331">
        <v>0</v>
      </c>
      <c r="Y37" s="331" t="s">
        <v>500</v>
      </c>
      <c r="Z37" s="331">
        <v>0</v>
      </c>
      <c r="AA37" s="331" t="s">
        <v>500</v>
      </c>
      <c r="AB37" s="331">
        <v>0</v>
      </c>
      <c r="AC37" s="331">
        <v>0</v>
      </c>
    </row>
    <row r="38" spans="1:29" x14ac:dyDescent="0.25">
      <c r="A38" s="260" t="s">
        <v>155</v>
      </c>
      <c r="B38" s="261" t="s">
        <v>146</v>
      </c>
      <c r="C38" s="331"/>
      <c r="D38" s="331"/>
      <c r="E38" s="331"/>
      <c r="F38" s="331"/>
      <c r="G38" s="331">
        <v>0</v>
      </c>
      <c r="H38" s="331">
        <v>0</v>
      </c>
      <c r="I38" s="331" t="s">
        <v>500</v>
      </c>
      <c r="J38" s="331">
        <v>0</v>
      </c>
      <c r="K38" s="331" t="s">
        <v>500</v>
      </c>
      <c r="L38" s="331">
        <v>0</v>
      </c>
      <c r="M38" s="331" t="s">
        <v>500</v>
      </c>
      <c r="N38" s="331">
        <v>0</v>
      </c>
      <c r="O38" s="331" t="s">
        <v>500</v>
      </c>
      <c r="P38" s="331">
        <v>0</v>
      </c>
      <c r="Q38" s="331" t="s">
        <v>500</v>
      </c>
      <c r="R38" s="331">
        <v>0</v>
      </c>
      <c r="S38" s="331" t="s">
        <v>500</v>
      </c>
      <c r="T38" s="331">
        <v>0</v>
      </c>
      <c r="U38" s="331" t="s">
        <v>500</v>
      </c>
      <c r="V38" s="331">
        <v>0</v>
      </c>
      <c r="W38" s="331" t="s">
        <v>500</v>
      </c>
      <c r="X38" s="331">
        <v>0</v>
      </c>
      <c r="Y38" s="331" t="s">
        <v>500</v>
      </c>
      <c r="Z38" s="331">
        <v>0</v>
      </c>
      <c r="AA38" s="331" t="s">
        <v>500</v>
      </c>
      <c r="AB38" s="331">
        <v>0</v>
      </c>
      <c r="AC38" s="331">
        <v>0</v>
      </c>
    </row>
    <row r="39" spans="1:29" x14ac:dyDescent="0.25">
      <c r="A39" s="260" t="s">
        <v>154</v>
      </c>
      <c r="B39" s="261" t="s">
        <v>559</v>
      </c>
      <c r="C39" s="331"/>
      <c r="D39" s="331"/>
      <c r="E39" s="331"/>
      <c r="F39" s="331"/>
      <c r="G39" s="331">
        <v>0</v>
      </c>
      <c r="H39" s="331">
        <v>0</v>
      </c>
      <c r="I39" s="331" t="s">
        <v>500</v>
      </c>
      <c r="J39" s="331">
        <v>0</v>
      </c>
      <c r="K39" s="331" t="s">
        <v>500</v>
      </c>
      <c r="L39" s="331">
        <v>0</v>
      </c>
      <c r="M39" s="331" t="s">
        <v>500</v>
      </c>
      <c r="N39" s="331">
        <v>0</v>
      </c>
      <c r="O39" s="331" t="s">
        <v>500</v>
      </c>
      <c r="P39" s="331">
        <v>0</v>
      </c>
      <c r="Q39" s="331" t="s">
        <v>500</v>
      </c>
      <c r="R39" s="331">
        <v>0</v>
      </c>
      <c r="S39" s="331" t="s">
        <v>500</v>
      </c>
      <c r="T39" s="331">
        <v>0</v>
      </c>
      <c r="U39" s="331" t="s">
        <v>500</v>
      </c>
      <c r="V39" s="331">
        <v>0</v>
      </c>
      <c r="W39" s="331" t="s">
        <v>500</v>
      </c>
      <c r="X39" s="331">
        <v>0</v>
      </c>
      <c r="Y39" s="331" t="s">
        <v>500</v>
      </c>
      <c r="Z39" s="331">
        <v>0</v>
      </c>
      <c r="AA39" s="331" t="s">
        <v>500</v>
      </c>
      <c r="AB39" s="331">
        <v>0</v>
      </c>
      <c r="AC39" s="331">
        <v>0</v>
      </c>
    </row>
    <row r="40" spans="1:29" x14ac:dyDescent="0.25">
      <c r="A40" s="260" t="s">
        <v>153</v>
      </c>
      <c r="B40" s="261" t="s">
        <v>512</v>
      </c>
      <c r="C40" s="331"/>
      <c r="D40" s="331"/>
      <c r="E40" s="331"/>
      <c r="F40" s="331"/>
      <c r="G40" s="331">
        <v>0</v>
      </c>
      <c r="H40" s="331">
        <v>0</v>
      </c>
      <c r="I40" s="331" t="s">
        <v>500</v>
      </c>
      <c r="J40" s="331">
        <v>0</v>
      </c>
      <c r="K40" s="331" t="s">
        <v>500</v>
      </c>
      <c r="L40" s="331">
        <v>0</v>
      </c>
      <c r="M40" s="331" t="s">
        <v>500</v>
      </c>
      <c r="N40" s="331">
        <v>0</v>
      </c>
      <c r="O40" s="331" t="s">
        <v>500</v>
      </c>
      <c r="P40" s="331">
        <v>0</v>
      </c>
      <c r="Q40" s="331" t="s">
        <v>500</v>
      </c>
      <c r="R40" s="331">
        <v>0</v>
      </c>
      <c r="S40" s="331" t="s">
        <v>500</v>
      </c>
      <c r="T40" s="331">
        <v>0</v>
      </c>
      <c r="U40" s="331" t="s">
        <v>500</v>
      </c>
      <c r="V40" s="331">
        <v>0</v>
      </c>
      <c r="W40" s="331" t="s">
        <v>500</v>
      </c>
      <c r="X40" s="331">
        <v>0</v>
      </c>
      <c r="Y40" s="331" t="s">
        <v>500</v>
      </c>
      <c r="Z40" s="331">
        <v>0</v>
      </c>
      <c r="AA40" s="331" t="s">
        <v>500</v>
      </c>
      <c r="AB40" s="331">
        <v>0</v>
      </c>
      <c r="AC40" s="331">
        <v>0</v>
      </c>
    </row>
    <row r="41" spans="1:29" x14ac:dyDescent="0.25">
      <c r="A41" s="260" t="s">
        <v>152</v>
      </c>
      <c r="B41" s="261" t="s">
        <v>513</v>
      </c>
      <c r="C41" s="331"/>
      <c r="D41" s="331"/>
      <c r="E41" s="331"/>
      <c r="F41" s="331"/>
      <c r="G41" s="331">
        <v>0</v>
      </c>
      <c r="H41" s="331">
        <v>0</v>
      </c>
      <c r="I41" s="331" t="s">
        <v>500</v>
      </c>
      <c r="J41" s="331">
        <v>0</v>
      </c>
      <c r="K41" s="331" t="s">
        <v>500</v>
      </c>
      <c r="L41" s="331">
        <v>0</v>
      </c>
      <c r="M41" s="331" t="s">
        <v>500</v>
      </c>
      <c r="N41" s="331">
        <v>0</v>
      </c>
      <c r="O41" s="331" t="s">
        <v>500</v>
      </c>
      <c r="P41" s="331">
        <v>0</v>
      </c>
      <c r="Q41" s="331" t="s">
        <v>500</v>
      </c>
      <c r="R41" s="331">
        <v>0</v>
      </c>
      <c r="S41" s="331" t="s">
        <v>500</v>
      </c>
      <c r="T41" s="331">
        <v>0</v>
      </c>
      <c r="U41" s="331" t="s">
        <v>500</v>
      </c>
      <c r="V41" s="331">
        <v>0</v>
      </c>
      <c r="W41" s="331" t="s">
        <v>500</v>
      </c>
      <c r="X41" s="331">
        <v>0</v>
      </c>
      <c r="Y41" s="331" t="s">
        <v>500</v>
      </c>
      <c r="Z41" s="331">
        <v>0</v>
      </c>
      <c r="AA41" s="331" t="s">
        <v>500</v>
      </c>
      <c r="AB41" s="331">
        <v>0</v>
      </c>
      <c r="AC41" s="331">
        <v>0</v>
      </c>
    </row>
    <row r="42" spans="1:29" x14ac:dyDescent="0.25">
      <c r="A42" s="260" t="s">
        <v>151</v>
      </c>
      <c r="B42" s="261" t="s">
        <v>514</v>
      </c>
      <c r="C42" s="331"/>
      <c r="D42" s="331"/>
      <c r="E42" s="331"/>
      <c r="F42" s="331"/>
      <c r="G42" s="331">
        <v>0</v>
      </c>
      <c r="H42" s="331">
        <v>0</v>
      </c>
      <c r="I42" s="331" t="s">
        <v>500</v>
      </c>
      <c r="J42" s="331">
        <v>0</v>
      </c>
      <c r="K42" s="331" t="s">
        <v>500</v>
      </c>
      <c r="L42" s="331">
        <v>0</v>
      </c>
      <c r="M42" s="331" t="s">
        <v>500</v>
      </c>
      <c r="N42" s="331">
        <v>0</v>
      </c>
      <c r="O42" s="331" t="s">
        <v>500</v>
      </c>
      <c r="P42" s="331">
        <v>0</v>
      </c>
      <c r="Q42" s="331" t="s">
        <v>500</v>
      </c>
      <c r="R42" s="331">
        <v>0</v>
      </c>
      <c r="S42" s="331" t="s">
        <v>500</v>
      </c>
      <c r="T42" s="331">
        <v>0</v>
      </c>
      <c r="U42" s="331" t="s">
        <v>500</v>
      </c>
      <c r="V42" s="331">
        <v>0</v>
      </c>
      <c r="W42" s="331" t="s">
        <v>500</v>
      </c>
      <c r="X42" s="331">
        <v>0</v>
      </c>
      <c r="Y42" s="331" t="s">
        <v>500</v>
      </c>
      <c r="Z42" s="331">
        <v>0</v>
      </c>
      <c r="AA42" s="331" t="s">
        <v>500</v>
      </c>
      <c r="AB42" s="331">
        <v>0</v>
      </c>
      <c r="AC42" s="331">
        <v>0</v>
      </c>
    </row>
    <row r="43" spans="1:29" x14ac:dyDescent="0.25">
      <c r="A43" s="260" t="s">
        <v>515</v>
      </c>
      <c r="B43" s="261" t="s">
        <v>516</v>
      </c>
      <c r="C43" s="331"/>
      <c r="D43" s="331"/>
      <c r="E43" s="331"/>
      <c r="F43" s="331"/>
      <c r="G43" s="331">
        <v>0</v>
      </c>
      <c r="H43" s="331">
        <v>0</v>
      </c>
      <c r="I43" s="331" t="s">
        <v>500</v>
      </c>
      <c r="J43" s="331">
        <v>0</v>
      </c>
      <c r="K43" s="331" t="s">
        <v>500</v>
      </c>
      <c r="L43" s="331">
        <v>0</v>
      </c>
      <c r="M43" s="331" t="s">
        <v>500</v>
      </c>
      <c r="N43" s="331">
        <v>0</v>
      </c>
      <c r="O43" s="331" t="s">
        <v>500</v>
      </c>
      <c r="P43" s="331">
        <v>0</v>
      </c>
      <c r="Q43" s="331" t="s">
        <v>500</v>
      </c>
      <c r="R43" s="331">
        <v>0</v>
      </c>
      <c r="S43" s="331" t="s">
        <v>500</v>
      </c>
      <c r="T43" s="331">
        <v>0</v>
      </c>
      <c r="U43" s="331" t="s">
        <v>500</v>
      </c>
      <c r="V43" s="331">
        <v>0</v>
      </c>
      <c r="W43" s="331" t="s">
        <v>500</v>
      </c>
      <c r="X43" s="331">
        <v>0</v>
      </c>
      <c r="Y43" s="331" t="s">
        <v>500</v>
      </c>
      <c r="Z43" s="331">
        <v>0</v>
      </c>
      <c r="AA43" s="331" t="s">
        <v>500</v>
      </c>
      <c r="AB43" s="331">
        <v>0</v>
      </c>
      <c r="AC43" s="331">
        <v>0</v>
      </c>
    </row>
    <row r="44" spans="1:29" x14ac:dyDescent="0.25">
      <c r="A44" s="260" t="s">
        <v>517</v>
      </c>
      <c r="B44" s="261" t="s">
        <v>518</v>
      </c>
      <c r="C44" s="331"/>
      <c r="D44" s="331"/>
      <c r="E44" s="331"/>
      <c r="F44" s="331"/>
      <c r="G44" s="331">
        <v>0</v>
      </c>
      <c r="H44" s="331">
        <v>0</v>
      </c>
      <c r="I44" s="331" t="s">
        <v>500</v>
      </c>
      <c r="J44" s="331">
        <v>0</v>
      </c>
      <c r="K44" s="331" t="s">
        <v>500</v>
      </c>
      <c r="L44" s="331">
        <v>0</v>
      </c>
      <c r="M44" s="331" t="s">
        <v>500</v>
      </c>
      <c r="N44" s="331">
        <v>0</v>
      </c>
      <c r="O44" s="331" t="s">
        <v>500</v>
      </c>
      <c r="P44" s="331">
        <v>0</v>
      </c>
      <c r="Q44" s="331" t="s">
        <v>500</v>
      </c>
      <c r="R44" s="331">
        <v>0</v>
      </c>
      <c r="S44" s="331" t="s">
        <v>500</v>
      </c>
      <c r="T44" s="331">
        <v>0</v>
      </c>
      <c r="U44" s="331" t="s">
        <v>500</v>
      </c>
      <c r="V44" s="331">
        <v>0</v>
      </c>
      <c r="W44" s="331" t="s">
        <v>500</v>
      </c>
      <c r="X44" s="331">
        <v>0</v>
      </c>
      <c r="Y44" s="331" t="s">
        <v>500</v>
      </c>
      <c r="Z44" s="331">
        <v>0</v>
      </c>
      <c r="AA44" s="331" t="s">
        <v>500</v>
      </c>
      <c r="AB44" s="331">
        <v>0</v>
      </c>
      <c r="AC44" s="331">
        <v>0</v>
      </c>
    </row>
    <row r="45" spans="1:29" x14ac:dyDescent="0.25">
      <c r="A45" s="260" t="s">
        <v>519</v>
      </c>
      <c r="B45" s="261" t="s">
        <v>520</v>
      </c>
      <c r="C45" s="331"/>
      <c r="D45" s="331"/>
      <c r="E45" s="331"/>
      <c r="F45" s="331"/>
      <c r="G45" s="331">
        <v>0</v>
      </c>
      <c r="H45" s="331">
        <v>0</v>
      </c>
      <c r="I45" s="331" t="s">
        <v>500</v>
      </c>
      <c r="J45" s="331">
        <v>0</v>
      </c>
      <c r="K45" s="331" t="s">
        <v>500</v>
      </c>
      <c r="L45" s="331">
        <v>0</v>
      </c>
      <c r="M45" s="331" t="s">
        <v>500</v>
      </c>
      <c r="N45" s="331">
        <v>0</v>
      </c>
      <c r="O45" s="331" t="s">
        <v>500</v>
      </c>
      <c r="P45" s="331">
        <v>0</v>
      </c>
      <c r="Q45" s="331" t="s">
        <v>500</v>
      </c>
      <c r="R45" s="331">
        <v>0</v>
      </c>
      <c r="S45" s="331" t="s">
        <v>500</v>
      </c>
      <c r="T45" s="331">
        <v>0</v>
      </c>
      <c r="U45" s="331" t="s">
        <v>500</v>
      </c>
      <c r="V45" s="331">
        <v>0</v>
      </c>
      <c r="W45" s="331" t="s">
        <v>500</v>
      </c>
      <c r="X45" s="331">
        <v>0</v>
      </c>
      <c r="Y45" s="331" t="s">
        <v>500</v>
      </c>
      <c r="Z45" s="331">
        <v>0</v>
      </c>
      <c r="AA45" s="331" t="s">
        <v>500</v>
      </c>
      <c r="AB45" s="331">
        <v>0</v>
      </c>
      <c r="AC45" s="331">
        <v>0</v>
      </c>
    </row>
    <row r="46" spans="1:29" x14ac:dyDescent="0.25">
      <c r="A46" s="260" t="s">
        <v>521</v>
      </c>
      <c r="B46" s="261" t="s">
        <v>522</v>
      </c>
      <c r="C46" s="331"/>
      <c r="D46" s="331"/>
      <c r="E46" s="331"/>
      <c r="F46" s="331"/>
      <c r="G46" s="331">
        <v>0</v>
      </c>
      <c r="H46" s="331">
        <v>0</v>
      </c>
      <c r="I46" s="331" t="s">
        <v>500</v>
      </c>
      <c r="J46" s="331">
        <v>0</v>
      </c>
      <c r="K46" s="331" t="s">
        <v>500</v>
      </c>
      <c r="L46" s="331">
        <v>0</v>
      </c>
      <c r="M46" s="331" t="s">
        <v>500</v>
      </c>
      <c r="N46" s="331">
        <v>0</v>
      </c>
      <c r="O46" s="331" t="s">
        <v>500</v>
      </c>
      <c r="P46" s="331">
        <v>0</v>
      </c>
      <c r="Q46" s="331" t="s">
        <v>500</v>
      </c>
      <c r="R46" s="331">
        <v>0</v>
      </c>
      <c r="S46" s="331" t="s">
        <v>500</v>
      </c>
      <c r="T46" s="331">
        <v>0</v>
      </c>
      <c r="U46" s="331" t="s">
        <v>500</v>
      </c>
      <c r="V46" s="331">
        <v>0</v>
      </c>
      <c r="W46" s="331" t="s">
        <v>500</v>
      </c>
      <c r="X46" s="331">
        <v>0</v>
      </c>
      <c r="Y46" s="331" t="s">
        <v>500</v>
      </c>
      <c r="Z46" s="331">
        <v>0</v>
      </c>
      <c r="AA46" s="331" t="s">
        <v>500</v>
      </c>
      <c r="AB46" s="331">
        <v>0</v>
      </c>
      <c r="AC46" s="331">
        <v>0</v>
      </c>
    </row>
    <row r="47" spans="1:29" x14ac:dyDescent="0.25">
      <c r="A47" s="258" t="s">
        <v>59</v>
      </c>
      <c r="B47" s="259" t="s">
        <v>150</v>
      </c>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row>
    <row r="48" spans="1:29" x14ac:dyDescent="0.25">
      <c r="A48" s="260" t="s">
        <v>149</v>
      </c>
      <c r="B48" s="263" t="s">
        <v>511</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v>0</v>
      </c>
      <c r="AA48" s="331"/>
      <c r="AB48" s="331">
        <v>0</v>
      </c>
      <c r="AC48" s="331">
        <v>0</v>
      </c>
    </row>
    <row r="49" spans="1:29" ht="31.5" x14ac:dyDescent="0.25">
      <c r="A49" s="260" t="s">
        <v>148</v>
      </c>
      <c r="B49" s="263" t="s">
        <v>509</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v>0</v>
      </c>
      <c r="AA49" s="331"/>
      <c r="AB49" s="331">
        <v>0</v>
      </c>
      <c r="AC49" s="331">
        <v>0</v>
      </c>
    </row>
    <row r="50" spans="1:29" x14ac:dyDescent="0.25">
      <c r="A50" s="260" t="s">
        <v>147</v>
      </c>
      <c r="B50" s="261" t="s">
        <v>146</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v>0</v>
      </c>
      <c r="AA50" s="331"/>
      <c r="AB50" s="331">
        <v>0</v>
      </c>
      <c r="AC50" s="331">
        <v>0</v>
      </c>
    </row>
    <row r="51" spans="1:29" ht="35.25" customHeight="1" x14ac:dyDescent="0.25">
      <c r="A51" s="260" t="s">
        <v>145</v>
      </c>
      <c r="B51" s="261" t="s">
        <v>144</v>
      </c>
      <c r="C51" s="331">
        <v>0</v>
      </c>
      <c r="D51" s="331">
        <v>0</v>
      </c>
      <c r="E51" s="331"/>
      <c r="F51" s="331"/>
      <c r="G51" s="331">
        <v>0</v>
      </c>
      <c r="H51" s="331">
        <v>0</v>
      </c>
      <c r="I51" s="331"/>
      <c r="J51" s="331">
        <v>0</v>
      </c>
      <c r="K51" s="331"/>
      <c r="L51" s="331">
        <v>0</v>
      </c>
      <c r="M51" s="331"/>
      <c r="N51" s="331">
        <v>0</v>
      </c>
      <c r="O51" s="331"/>
      <c r="P51" s="331">
        <v>0</v>
      </c>
      <c r="Q51" s="331"/>
      <c r="R51" s="331">
        <v>0</v>
      </c>
      <c r="S51" s="331"/>
      <c r="T51" s="331">
        <v>0</v>
      </c>
      <c r="U51" s="331"/>
      <c r="V51" s="331">
        <v>0</v>
      </c>
      <c r="W51" s="331"/>
      <c r="X51" s="331">
        <v>0</v>
      </c>
      <c r="Y51" s="331"/>
      <c r="Z51" s="331">
        <v>0</v>
      </c>
      <c r="AA51" s="331"/>
      <c r="AB51" s="331">
        <v>0</v>
      </c>
      <c r="AC51" s="331">
        <v>0</v>
      </c>
    </row>
    <row r="52" spans="1:29" ht="31.5" x14ac:dyDescent="0.25">
      <c r="A52" s="260" t="s">
        <v>143</v>
      </c>
      <c r="B52" s="261" t="s">
        <v>142</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v>0</v>
      </c>
      <c r="AA52" s="331"/>
      <c r="AB52" s="331">
        <v>0</v>
      </c>
      <c r="AC52" s="331">
        <v>0</v>
      </c>
    </row>
    <row r="53" spans="1:29" x14ac:dyDescent="0.25">
      <c r="A53" s="260" t="s">
        <v>141</v>
      </c>
      <c r="B53" s="261" t="s">
        <v>140</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v>0</v>
      </c>
      <c r="AA53" s="331"/>
      <c r="AB53" s="331">
        <v>0</v>
      </c>
      <c r="AC53" s="331">
        <v>0</v>
      </c>
    </row>
    <row r="54" spans="1:29" x14ac:dyDescent="0.25">
      <c r="A54" s="260" t="s">
        <v>139</v>
      </c>
      <c r="B54" s="261" t="s">
        <v>512</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v>0</v>
      </c>
      <c r="AA54" s="331"/>
      <c r="AB54" s="331">
        <v>0</v>
      </c>
      <c r="AC54" s="331">
        <v>0</v>
      </c>
    </row>
    <row r="55" spans="1:29" x14ac:dyDescent="0.25">
      <c r="A55" s="260" t="s">
        <v>523</v>
      </c>
      <c r="B55" s="261" t="s">
        <v>513</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v>0</v>
      </c>
      <c r="AA55" s="331"/>
      <c r="AB55" s="331">
        <v>0</v>
      </c>
      <c r="AC55" s="331">
        <v>0</v>
      </c>
    </row>
    <row r="56" spans="1:29" x14ac:dyDescent="0.25">
      <c r="A56" s="260" t="s">
        <v>524</v>
      </c>
      <c r="B56" s="261" t="s">
        <v>514</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v>0</v>
      </c>
      <c r="AA56" s="331"/>
      <c r="AB56" s="331">
        <v>0</v>
      </c>
      <c r="AC56" s="331">
        <v>0</v>
      </c>
    </row>
    <row r="57" spans="1:29" x14ac:dyDescent="0.25">
      <c r="A57" s="260" t="s">
        <v>525</v>
      </c>
      <c r="B57" s="261" t="s">
        <v>516</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v>0</v>
      </c>
      <c r="AA57" s="331"/>
      <c r="AB57" s="331">
        <v>0</v>
      </c>
      <c r="AC57" s="331">
        <v>0</v>
      </c>
    </row>
    <row r="58" spans="1:29" ht="36.75" customHeight="1" x14ac:dyDescent="0.25">
      <c r="A58" s="260" t="s">
        <v>526</v>
      </c>
      <c r="B58" s="261" t="s">
        <v>518</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v>0</v>
      </c>
      <c r="AA58" s="331"/>
      <c r="AB58" s="331">
        <v>0</v>
      </c>
      <c r="AC58" s="331">
        <v>0</v>
      </c>
    </row>
    <row r="59" spans="1:29" x14ac:dyDescent="0.25">
      <c r="A59" s="260" t="s">
        <v>527</v>
      </c>
      <c r="B59" s="261" t="s">
        <v>520</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v>0</v>
      </c>
      <c r="AA59" s="331"/>
      <c r="AB59" s="331">
        <v>0</v>
      </c>
      <c r="AC59" s="331">
        <v>0</v>
      </c>
    </row>
    <row r="60" spans="1:29" x14ac:dyDescent="0.25">
      <c r="A60" s="260" t="s">
        <v>528</v>
      </c>
      <c r="B60" s="261" t="s">
        <v>522</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v>0</v>
      </c>
      <c r="AA60" s="331"/>
      <c r="AB60" s="331">
        <v>0</v>
      </c>
      <c r="AC60" s="331">
        <v>0</v>
      </c>
    </row>
    <row r="61" spans="1:29" ht="31.5" x14ac:dyDescent="0.25">
      <c r="A61" s="258" t="s">
        <v>57</v>
      </c>
      <c r="B61" s="259" t="s">
        <v>138</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260" t="s">
        <v>137</v>
      </c>
      <c r="B62" s="261" t="s">
        <v>136</v>
      </c>
      <c r="C62" s="331">
        <v>11.689473</v>
      </c>
      <c r="D62" s="331">
        <v>16.092436299078578</v>
      </c>
      <c r="E62" s="331"/>
      <c r="F62" s="331"/>
      <c r="G62" s="331">
        <v>0</v>
      </c>
      <c r="H62" s="331">
        <v>0</v>
      </c>
      <c r="I62" s="331"/>
      <c r="J62" s="331">
        <v>0</v>
      </c>
      <c r="K62" s="331"/>
      <c r="L62" s="331">
        <v>0</v>
      </c>
      <c r="M62" s="331"/>
      <c r="N62" s="331">
        <v>0</v>
      </c>
      <c r="O62" s="331"/>
      <c r="P62" s="331">
        <v>0</v>
      </c>
      <c r="Q62" s="331"/>
      <c r="R62" s="331">
        <v>0</v>
      </c>
      <c r="S62" s="331"/>
      <c r="T62" s="331">
        <v>0</v>
      </c>
      <c r="U62" s="331"/>
      <c r="V62" s="331">
        <v>0</v>
      </c>
      <c r="W62" s="331"/>
      <c r="X62" s="331">
        <v>0</v>
      </c>
      <c r="Y62" s="331"/>
      <c r="Z62" s="331">
        <v>0</v>
      </c>
      <c r="AA62" s="331"/>
      <c r="AB62" s="331">
        <v>0</v>
      </c>
      <c r="AC62" s="331">
        <v>0</v>
      </c>
    </row>
    <row r="63" spans="1:29" x14ac:dyDescent="0.25">
      <c r="A63" s="260" t="s">
        <v>135</v>
      </c>
      <c r="B63" s="261" t="s">
        <v>129</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v>0</v>
      </c>
      <c r="AA63" s="331"/>
      <c r="AB63" s="331">
        <v>0</v>
      </c>
      <c r="AC63" s="331">
        <v>0</v>
      </c>
    </row>
    <row r="64" spans="1:29" x14ac:dyDescent="0.25">
      <c r="A64" s="260" t="s">
        <v>134</v>
      </c>
      <c r="B64" s="263" t="s">
        <v>128</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v>0</v>
      </c>
      <c r="AA64" s="331"/>
      <c r="AB64" s="331">
        <v>0</v>
      </c>
      <c r="AC64" s="331">
        <v>0</v>
      </c>
    </row>
    <row r="65" spans="1:29" x14ac:dyDescent="0.25">
      <c r="A65" s="260" t="s">
        <v>133</v>
      </c>
      <c r="B65" s="263" t="s">
        <v>127</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v>0</v>
      </c>
      <c r="AA65" s="331"/>
      <c r="AB65" s="331">
        <v>0</v>
      </c>
      <c r="AC65" s="331">
        <v>0</v>
      </c>
    </row>
    <row r="66" spans="1:29" ht="17.25" customHeight="1" x14ac:dyDescent="0.25">
      <c r="A66" s="260" t="s">
        <v>132</v>
      </c>
      <c r="B66" s="263" t="s">
        <v>126</v>
      </c>
      <c r="C66" s="331"/>
      <c r="D66" s="331"/>
      <c r="E66" s="331"/>
      <c r="F66" s="331"/>
      <c r="G66" s="331">
        <v>0</v>
      </c>
      <c r="H66" s="331">
        <v>0</v>
      </c>
      <c r="I66" s="331"/>
      <c r="J66" s="331">
        <v>0</v>
      </c>
      <c r="K66" s="331"/>
      <c r="L66" s="331">
        <v>0</v>
      </c>
      <c r="M66" s="331"/>
      <c r="N66" s="331">
        <v>0</v>
      </c>
      <c r="O66" s="331"/>
      <c r="P66" s="331">
        <v>0</v>
      </c>
      <c r="Q66" s="331"/>
      <c r="R66" s="331">
        <v>0</v>
      </c>
      <c r="S66" s="331"/>
      <c r="T66" s="331">
        <v>0</v>
      </c>
      <c r="U66" s="331"/>
      <c r="V66" s="331">
        <v>0</v>
      </c>
      <c r="W66" s="331"/>
      <c r="X66" s="331">
        <v>0</v>
      </c>
      <c r="Y66" s="331"/>
      <c r="Z66" s="331">
        <v>0</v>
      </c>
      <c r="AA66" s="331"/>
      <c r="AB66" s="331">
        <v>0</v>
      </c>
      <c r="AC66" s="331">
        <v>0</v>
      </c>
    </row>
    <row r="67" spans="1:29" ht="17.25" customHeight="1" x14ac:dyDescent="0.25">
      <c r="A67" s="260" t="s">
        <v>131</v>
      </c>
      <c r="B67" s="263" t="s">
        <v>529</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v>0</v>
      </c>
      <c r="AA67" s="331"/>
      <c r="AB67" s="331">
        <v>0</v>
      </c>
      <c r="AC67" s="331">
        <v>0</v>
      </c>
    </row>
    <row r="68" spans="1:29" ht="17.25" customHeight="1" x14ac:dyDescent="0.25">
      <c r="A68" s="260" t="s">
        <v>530</v>
      </c>
      <c r="B68" s="263" t="s">
        <v>531</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v>0</v>
      </c>
      <c r="AA68" s="331"/>
      <c r="AB68" s="331">
        <v>0</v>
      </c>
      <c r="AC68" s="331">
        <v>0</v>
      </c>
    </row>
    <row r="69" spans="1:29" ht="17.25" customHeight="1" x14ac:dyDescent="0.25">
      <c r="A69" s="260" t="s">
        <v>532</v>
      </c>
      <c r="B69" s="263" t="s">
        <v>533</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v>0</v>
      </c>
      <c r="AA69" s="331"/>
      <c r="AB69" s="331">
        <v>0</v>
      </c>
      <c r="AC69" s="331">
        <v>0</v>
      </c>
    </row>
    <row r="70" spans="1:29" ht="17.25" customHeight="1" x14ac:dyDescent="0.25">
      <c r="A70" s="260" t="s">
        <v>534</v>
      </c>
      <c r="B70" s="263" t="s">
        <v>535</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v>0</v>
      </c>
      <c r="AA70" s="331"/>
      <c r="AB70" s="331">
        <v>0</v>
      </c>
      <c r="AC70" s="331">
        <v>0</v>
      </c>
    </row>
    <row r="71" spans="1:29" ht="17.25" customHeight="1" x14ac:dyDescent="0.25">
      <c r="A71" s="260" t="s">
        <v>536</v>
      </c>
      <c r="B71" s="263" t="s">
        <v>537</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v>0</v>
      </c>
      <c r="AA71" s="331"/>
      <c r="AB71" s="331">
        <v>0</v>
      </c>
      <c r="AC71" s="331">
        <v>0</v>
      </c>
    </row>
    <row r="72" spans="1:29" ht="17.25" customHeight="1" x14ac:dyDescent="0.25">
      <c r="A72" s="260" t="s">
        <v>538</v>
      </c>
      <c r="B72" s="263" t="s">
        <v>539</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v>0</v>
      </c>
      <c r="AA72" s="331"/>
      <c r="AB72" s="331">
        <v>0</v>
      </c>
      <c r="AC72" s="331">
        <v>0</v>
      </c>
    </row>
    <row r="73" spans="1:29" ht="17.25" customHeight="1" x14ac:dyDescent="0.25">
      <c r="A73" s="260" t="s">
        <v>540</v>
      </c>
      <c r="B73" s="263" t="s">
        <v>541</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v>0</v>
      </c>
      <c r="AA73" s="331"/>
      <c r="AB73" s="331">
        <v>0</v>
      </c>
      <c r="AC73" s="331">
        <v>0</v>
      </c>
    </row>
    <row r="74" spans="1:29" ht="51.75" customHeight="1" x14ac:dyDescent="0.25">
      <c r="A74" s="258" t="s">
        <v>56</v>
      </c>
      <c r="B74" s="264" t="s">
        <v>225</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v>0</v>
      </c>
      <c r="AA74" s="331"/>
      <c r="AB74" s="331">
        <v>0</v>
      </c>
      <c r="AC74" s="331">
        <v>0</v>
      </c>
    </row>
    <row r="75" spans="1:29" ht="21.75" customHeight="1" x14ac:dyDescent="0.25">
      <c r="A75" s="258" t="s">
        <v>54</v>
      </c>
      <c r="B75" s="259" t="s">
        <v>130</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ht="23.25" customHeight="1" x14ac:dyDescent="0.25">
      <c r="A76" s="260" t="s">
        <v>220</v>
      </c>
      <c r="B76" s="263" t="s">
        <v>511</v>
      </c>
      <c r="C76" s="331"/>
      <c r="D76" s="331"/>
      <c r="E76" s="331"/>
      <c r="F76" s="331"/>
      <c r="G76" s="331">
        <v>0</v>
      </c>
      <c r="H76" s="331">
        <v>0</v>
      </c>
      <c r="I76" s="331"/>
      <c r="J76" s="331">
        <v>0</v>
      </c>
      <c r="K76" s="331"/>
      <c r="L76" s="331">
        <v>0</v>
      </c>
      <c r="M76" s="331"/>
      <c r="N76" s="331">
        <v>0</v>
      </c>
      <c r="O76" s="331"/>
      <c r="P76" s="331">
        <v>0</v>
      </c>
      <c r="Q76" s="331"/>
      <c r="R76" s="331">
        <v>0</v>
      </c>
      <c r="S76" s="331"/>
      <c r="T76" s="331">
        <v>0</v>
      </c>
      <c r="U76" s="331"/>
      <c r="V76" s="331">
        <v>0</v>
      </c>
      <c r="W76" s="331"/>
      <c r="X76" s="331">
        <v>0</v>
      </c>
      <c r="Y76" s="331"/>
      <c r="Z76" s="331">
        <v>0</v>
      </c>
      <c r="AA76" s="331"/>
      <c r="AB76" s="331">
        <v>0</v>
      </c>
      <c r="AC76" s="331">
        <v>0</v>
      </c>
    </row>
    <row r="77" spans="1:29" ht="18.75" customHeight="1" x14ac:dyDescent="0.25">
      <c r="A77" s="260" t="s">
        <v>221</v>
      </c>
      <c r="B77" s="263" t="s">
        <v>509</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v>0</v>
      </c>
      <c r="AA77" s="331"/>
      <c r="AB77" s="331">
        <v>0</v>
      </c>
      <c r="AC77" s="331">
        <v>0</v>
      </c>
    </row>
    <row r="78" spans="1:29" x14ac:dyDescent="0.25">
      <c r="A78" s="260" t="s">
        <v>222</v>
      </c>
      <c r="B78" s="261" t="s">
        <v>146</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v>0</v>
      </c>
      <c r="AA78" s="331"/>
      <c r="AB78" s="331">
        <v>0</v>
      </c>
      <c r="AC78" s="331">
        <v>0</v>
      </c>
    </row>
    <row r="79" spans="1:29" x14ac:dyDescent="0.25">
      <c r="A79" s="260" t="s">
        <v>223</v>
      </c>
      <c r="B79" s="261" t="s">
        <v>510</v>
      </c>
      <c r="C79" s="329"/>
      <c r="D79" s="329"/>
      <c r="E79" s="265"/>
      <c r="F79" s="265"/>
      <c r="G79" s="331">
        <v>0</v>
      </c>
      <c r="H79" s="331">
        <v>0</v>
      </c>
      <c r="I79" s="265"/>
      <c r="J79" s="331">
        <v>0</v>
      </c>
      <c r="K79" s="265"/>
      <c r="L79" s="331">
        <v>0</v>
      </c>
      <c r="M79" s="265"/>
      <c r="N79" s="331">
        <v>0</v>
      </c>
      <c r="O79" s="265"/>
      <c r="P79" s="331">
        <v>0</v>
      </c>
      <c r="Q79" s="265"/>
      <c r="R79" s="331">
        <v>0</v>
      </c>
      <c r="S79" s="265"/>
      <c r="T79" s="331">
        <v>0</v>
      </c>
      <c r="U79" s="265"/>
      <c r="V79" s="331">
        <v>0</v>
      </c>
      <c r="W79" s="265"/>
      <c r="X79" s="331">
        <v>0</v>
      </c>
      <c r="Y79" s="265"/>
      <c r="Z79" s="331">
        <v>0</v>
      </c>
      <c r="AA79" s="265"/>
      <c r="AB79" s="331">
        <v>0</v>
      </c>
      <c r="AC79" s="331">
        <v>0</v>
      </c>
    </row>
    <row r="80" spans="1:29" x14ac:dyDescent="0.25">
      <c r="A80" s="260" t="s">
        <v>224</v>
      </c>
      <c r="B80" s="261" t="s">
        <v>512</v>
      </c>
      <c r="C80" s="329"/>
      <c r="D80" s="329"/>
      <c r="E80" s="265"/>
      <c r="F80" s="265"/>
      <c r="G80" s="331">
        <v>0</v>
      </c>
      <c r="H80" s="331">
        <v>0</v>
      </c>
      <c r="I80" s="265"/>
      <c r="J80" s="331">
        <v>0</v>
      </c>
      <c r="K80" s="265"/>
      <c r="L80" s="331">
        <v>0</v>
      </c>
      <c r="M80" s="265"/>
      <c r="N80" s="331">
        <v>0</v>
      </c>
      <c r="O80" s="265"/>
      <c r="P80" s="331">
        <v>0</v>
      </c>
      <c r="Q80" s="265"/>
      <c r="R80" s="331">
        <v>0</v>
      </c>
      <c r="S80" s="265"/>
      <c r="T80" s="331">
        <v>0</v>
      </c>
      <c r="U80" s="265"/>
      <c r="V80" s="331">
        <v>0</v>
      </c>
      <c r="W80" s="265"/>
      <c r="X80" s="331">
        <v>0</v>
      </c>
      <c r="Y80" s="265"/>
      <c r="Z80" s="331">
        <v>0</v>
      </c>
      <c r="AA80" s="265"/>
      <c r="AB80" s="331">
        <v>0</v>
      </c>
      <c r="AC80" s="331">
        <v>0</v>
      </c>
    </row>
    <row r="81" spans="1:29" x14ac:dyDescent="0.25">
      <c r="A81" s="260" t="s">
        <v>542</v>
      </c>
      <c r="B81" s="261" t="s">
        <v>513</v>
      </c>
      <c r="C81" s="329"/>
      <c r="D81" s="329"/>
      <c r="E81" s="265"/>
      <c r="F81" s="265"/>
      <c r="G81" s="331">
        <v>0</v>
      </c>
      <c r="H81" s="331">
        <v>0</v>
      </c>
      <c r="I81" s="265"/>
      <c r="J81" s="331">
        <v>0</v>
      </c>
      <c r="K81" s="265"/>
      <c r="L81" s="331">
        <v>0</v>
      </c>
      <c r="M81" s="265"/>
      <c r="N81" s="331">
        <v>0</v>
      </c>
      <c r="O81" s="265"/>
      <c r="P81" s="331">
        <v>0</v>
      </c>
      <c r="Q81" s="265"/>
      <c r="R81" s="331">
        <v>0</v>
      </c>
      <c r="S81" s="265"/>
      <c r="T81" s="331">
        <v>0</v>
      </c>
      <c r="U81" s="265"/>
      <c r="V81" s="331">
        <v>0</v>
      </c>
      <c r="W81" s="265"/>
      <c r="X81" s="331">
        <v>0</v>
      </c>
      <c r="Y81" s="265"/>
      <c r="Z81" s="331">
        <v>0</v>
      </c>
      <c r="AA81" s="265"/>
      <c r="AB81" s="331">
        <v>0</v>
      </c>
      <c r="AC81" s="331">
        <v>0</v>
      </c>
    </row>
    <row r="82" spans="1:29" x14ac:dyDescent="0.25">
      <c r="A82" s="260" t="s">
        <v>543</v>
      </c>
      <c r="B82" s="261" t="s">
        <v>514</v>
      </c>
      <c r="C82" s="329"/>
      <c r="D82" s="329"/>
      <c r="E82" s="265"/>
      <c r="F82" s="265"/>
      <c r="G82" s="331">
        <v>0</v>
      </c>
      <c r="H82" s="331">
        <v>0</v>
      </c>
      <c r="I82" s="265"/>
      <c r="J82" s="331">
        <v>0</v>
      </c>
      <c r="K82" s="265"/>
      <c r="L82" s="331">
        <v>0</v>
      </c>
      <c r="M82" s="265"/>
      <c r="N82" s="331">
        <v>0</v>
      </c>
      <c r="O82" s="265"/>
      <c r="P82" s="331">
        <v>0</v>
      </c>
      <c r="Q82" s="265"/>
      <c r="R82" s="331">
        <v>0</v>
      </c>
      <c r="S82" s="265"/>
      <c r="T82" s="331">
        <v>0</v>
      </c>
      <c r="U82" s="265"/>
      <c r="V82" s="331">
        <v>0</v>
      </c>
      <c r="W82" s="265"/>
      <c r="X82" s="331">
        <v>0</v>
      </c>
      <c r="Y82" s="265"/>
      <c r="Z82" s="331">
        <v>0</v>
      </c>
      <c r="AA82" s="265"/>
      <c r="AB82" s="331">
        <v>0</v>
      </c>
      <c r="AC82" s="331">
        <v>0</v>
      </c>
    </row>
    <row r="83" spans="1:29" x14ac:dyDescent="0.25">
      <c r="A83" s="260" t="s">
        <v>544</v>
      </c>
      <c r="B83" s="261" t="s">
        <v>516</v>
      </c>
      <c r="C83" s="329"/>
      <c r="D83" s="329"/>
      <c r="E83" s="265"/>
      <c r="F83" s="265"/>
      <c r="G83" s="331">
        <v>0</v>
      </c>
      <c r="H83" s="331">
        <v>0</v>
      </c>
      <c r="I83" s="265"/>
      <c r="J83" s="331">
        <v>0</v>
      </c>
      <c r="K83" s="265"/>
      <c r="L83" s="331">
        <v>0</v>
      </c>
      <c r="M83" s="265"/>
      <c r="N83" s="331">
        <v>0</v>
      </c>
      <c r="O83" s="265"/>
      <c r="P83" s="331">
        <v>0</v>
      </c>
      <c r="Q83" s="265"/>
      <c r="R83" s="331">
        <v>0</v>
      </c>
      <c r="S83" s="265"/>
      <c r="T83" s="331">
        <v>0</v>
      </c>
      <c r="U83" s="265"/>
      <c r="V83" s="331">
        <v>0</v>
      </c>
      <c r="W83" s="265"/>
      <c r="X83" s="331">
        <v>0</v>
      </c>
      <c r="Y83" s="265"/>
      <c r="Z83" s="331">
        <v>0</v>
      </c>
      <c r="AA83" s="265"/>
      <c r="AB83" s="331">
        <v>0</v>
      </c>
      <c r="AC83" s="331">
        <v>0</v>
      </c>
    </row>
    <row r="84" spans="1:29" x14ac:dyDescent="0.25">
      <c r="A84" s="260" t="s">
        <v>545</v>
      </c>
      <c r="B84" s="261" t="s">
        <v>518</v>
      </c>
      <c r="C84" s="329"/>
      <c r="D84" s="329"/>
      <c r="E84" s="265"/>
      <c r="F84" s="265"/>
      <c r="G84" s="331">
        <v>0</v>
      </c>
      <c r="H84" s="331">
        <v>0</v>
      </c>
      <c r="I84" s="265"/>
      <c r="J84" s="331">
        <v>0</v>
      </c>
      <c r="K84" s="265"/>
      <c r="L84" s="331">
        <v>0</v>
      </c>
      <c r="M84" s="265"/>
      <c r="N84" s="331">
        <v>0</v>
      </c>
      <c r="O84" s="265"/>
      <c r="P84" s="331">
        <v>0</v>
      </c>
      <c r="Q84" s="265"/>
      <c r="R84" s="331">
        <v>0</v>
      </c>
      <c r="S84" s="265"/>
      <c r="T84" s="331">
        <v>0</v>
      </c>
      <c r="U84" s="265"/>
      <c r="V84" s="331">
        <v>0</v>
      </c>
      <c r="W84" s="265"/>
      <c r="X84" s="331">
        <v>0</v>
      </c>
      <c r="Y84" s="265"/>
      <c r="Z84" s="331">
        <v>0</v>
      </c>
      <c r="AA84" s="265"/>
      <c r="AB84" s="331">
        <v>0</v>
      </c>
      <c r="AC84" s="331">
        <v>0</v>
      </c>
    </row>
    <row r="85" spans="1:29" x14ac:dyDescent="0.25">
      <c r="A85" s="260" t="s">
        <v>546</v>
      </c>
      <c r="B85" s="261" t="s">
        <v>520</v>
      </c>
      <c r="C85" s="329"/>
      <c r="D85" s="329"/>
      <c r="E85" s="265"/>
      <c r="F85" s="265"/>
      <c r="G85" s="331">
        <v>0</v>
      </c>
      <c r="H85" s="331">
        <v>0</v>
      </c>
      <c r="I85" s="265"/>
      <c r="J85" s="331">
        <v>0</v>
      </c>
      <c r="K85" s="265"/>
      <c r="L85" s="331">
        <v>0</v>
      </c>
      <c r="M85" s="265"/>
      <c r="N85" s="331">
        <v>0</v>
      </c>
      <c r="O85" s="265"/>
      <c r="P85" s="331">
        <v>0</v>
      </c>
      <c r="Q85" s="265"/>
      <c r="R85" s="331">
        <v>0</v>
      </c>
      <c r="S85" s="265"/>
      <c r="T85" s="331">
        <v>0</v>
      </c>
      <c r="U85" s="265"/>
      <c r="V85" s="331">
        <v>0</v>
      </c>
      <c r="W85" s="265"/>
      <c r="X85" s="331">
        <v>0</v>
      </c>
      <c r="Y85" s="265"/>
      <c r="Z85" s="331">
        <v>0</v>
      </c>
      <c r="AA85" s="265"/>
      <c r="AB85" s="331">
        <v>0</v>
      </c>
      <c r="AC85" s="331">
        <v>0</v>
      </c>
    </row>
    <row r="86" spans="1:29" x14ac:dyDescent="0.25">
      <c r="A86" s="260" t="s">
        <v>547</v>
      </c>
      <c r="B86" s="261" t="s">
        <v>522</v>
      </c>
      <c r="C86" s="330"/>
      <c r="D86" s="330"/>
      <c r="E86" s="265"/>
      <c r="F86" s="265"/>
      <c r="G86" s="331">
        <v>0</v>
      </c>
      <c r="H86" s="331">
        <v>0</v>
      </c>
      <c r="I86" s="265"/>
      <c r="J86" s="331">
        <v>0</v>
      </c>
      <c r="K86" s="265"/>
      <c r="L86" s="331">
        <v>0</v>
      </c>
      <c r="M86" s="265"/>
      <c r="N86" s="331">
        <v>0</v>
      </c>
      <c r="O86" s="265"/>
      <c r="P86" s="331">
        <v>0</v>
      </c>
      <c r="Q86" s="265"/>
      <c r="R86" s="331">
        <v>0</v>
      </c>
      <c r="S86" s="265"/>
      <c r="T86" s="331">
        <v>0</v>
      </c>
      <c r="U86" s="265"/>
      <c r="V86" s="331">
        <v>0</v>
      </c>
      <c r="W86" s="265"/>
      <c r="X86" s="331">
        <v>0</v>
      </c>
      <c r="Y86" s="265"/>
      <c r="Z86" s="331">
        <v>0</v>
      </c>
      <c r="AA86" s="265"/>
      <c r="AB86" s="331">
        <v>0</v>
      </c>
      <c r="AC86" s="331">
        <v>0</v>
      </c>
    </row>
  </sheetData>
  <mergeCells count="31">
    <mergeCell ref="A14:AC14"/>
    <mergeCell ref="C20:D21"/>
    <mergeCell ref="A16:AC16"/>
    <mergeCell ref="A15:AC15"/>
    <mergeCell ref="A20:A22"/>
    <mergeCell ref="E20:F21"/>
    <mergeCell ref="X20:AA20"/>
    <mergeCell ref="X21:Y21"/>
    <mergeCell ref="Z21:AA21"/>
    <mergeCell ref="T20:W20"/>
    <mergeCell ref="T21:U21"/>
    <mergeCell ref="V21:W21"/>
    <mergeCell ref="A18:AC18"/>
    <mergeCell ref="AB20:AC21"/>
    <mergeCell ref="L20:O20"/>
    <mergeCell ref="L21:M21"/>
    <mergeCell ref="A4:AC4"/>
    <mergeCell ref="A12:AC12"/>
    <mergeCell ref="A9:AC9"/>
    <mergeCell ref="A11:AC11"/>
    <mergeCell ref="A8:AC8"/>
    <mergeCell ref="A6:AC6"/>
    <mergeCell ref="B20:B22"/>
    <mergeCell ref="P20:S20"/>
    <mergeCell ref="P21:Q21"/>
    <mergeCell ref="R21:S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S1" zoomScale="70" zoomScaleNormal="70" zoomScaleSheetLayoutView="85" workbookViewId="0">
      <selection activeCell="A15" sqref="A15:AV15"/>
    </sheetView>
  </sheetViews>
  <sheetFormatPr defaultColWidth="9.140625" defaultRowHeight="15" x14ac:dyDescent="0.25"/>
  <cols>
    <col min="1" max="1" width="14.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52.85546875" style="19" customWidth="1"/>
    <col min="15" max="15" width="16.28515625" style="19" customWidth="1"/>
    <col min="16" max="16" width="13.42578125" style="19" customWidth="1"/>
    <col min="17" max="17" width="32.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5" width="10.7109375" style="19" customWidth="1"/>
    <col min="26" max="26" width="7.7109375" style="19" customWidth="1"/>
    <col min="27" max="28" width="10.7109375" style="19" customWidth="1"/>
    <col min="29" max="29" width="32.42578125" style="19" customWidth="1"/>
    <col min="30" max="30" width="10.7109375" style="19" customWidth="1"/>
    <col min="31" max="31" width="15.85546875" style="19" customWidth="1"/>
    <col min="32" max="32" width="11.7109375" style="19" customWidth="1"/>
    <col min="33" max="33" width="19.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55" t="s">
        <v>7</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51" t="s">
        <v>6</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88" t="str">
        <f>'1. паспорт местоположение'!A12:C12</f>
        <v>F_TP1600.PS.0028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51" t="s">
        <v>5</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x14ac:dyDescent="0.25">
      <c r="A15" s="388" t="str">
        <f>'1. паспорт местоположение'!A15:C15</f>
        <v>Проектирование реконструкции  ПС 110/35/6 кВ КНС-5Б (ОРУ-110 кВ,ОРУ-35 кВ,замена оборудования АСУ ТП,СТДУ,УРЗА)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51" t="s">
        <v>4</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2"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x14ac:dyDescent="0.25">
      <c r="A21" s="501" t="s">
        <v>423</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2" customFormat="1" ht="58.5" customHeight="1" x14ac:dyDescent="0.25">
      <c r="A22" s="502" t="s">
        <v>50</v>
      </c>
      <c r="B22" s="505" t="s">
        <v>22</v>
      </c>
      <c r="C22" s="502" t="s">
        <v>49</v>
      </c>
      <c r="D22" s="502" t="s">
        <v>48</v>
      </c>
      <c r="E22" s="508" t="s">
        <v>434</v>
      </c>
      <c r="F22" s="509"/>
      <c r="G22" s="509"/>
      <c r="H22" s="509"/>
      <c r="I22" s="509"/>
      <c r="J22" s="509"/>
      <c r="K22" s="509"/>
      <c r="L22" s="510"/>
      <c r="M22" s="502" t="s">
        <v>47</v>
      </c>
      <c r="N22" s="502" t="s">
        <v>46</v>
      </c>
      <c r="O22" s="502" t="s">
        <v>45</v>
      </c>
      <c r="P22" s="511" t="s">
        <v>233</v>
      </c>
      <c r="Q22" s="511" t="s">
        <v>44</v>
      </c>
      <c r="R22" s="511" t="s">
        <v>43</v>
      </c>
      <c r="S22" s="511" t="s">
        <v>42</v>
      </c>
      <c r="T22" s="511"/>
      <c r="U22" s="512" t="s">
        <v>41</v>
      </c>
      <c r="V22" s="512" t="s">
        <v>40</v>
      </c>
      <c r="W22" s="511" t="s">
        <v>39</v>
      </c>
      <c r="X22" s="511" t="s">
        <v>38</v>
      </c>
      <c r="Y22" s="511" t="s">
        <v>37</v>
      </c>
      <c r="Z22" s="525" t="s">
        <v>36</v>
      </c>
      <c r="AA22" s="511" t="s">
        <v>35</v>
      </c>
      <c r="AB22" s="511" t="s">
        <v>34</v>
      </c>
      <c r="AC22" s="511" t="s">
        <v>33</v>
      </c>
      <c r="AD22" s="511" t="s">
        <v>32</v>
      </c>
      <c r="AE22" s="511" t="s">
        <v>31</v>
      </c>
      <c r="AF22" s="511" t="s">
        <v>30</v>
      </c>
      <c r="AG22" s="511"/>
      <c r="AH22" s="511"/>
      <c r="AI22" s="511"/>
      <c r="AJ22" s="511"/>
      <c r="AK22" s="511"/>
      <c r="AL22" s="511" t="s">
        <v>29</v>
      </c>
      <c r="AM22" s="511"/>
      <c r="AN22" s="511"/>
      <c r="AO22" s="511"/>
      <c r="AP22" s="511" t="s">
        <v>28</v>
      </c>
      <c r="AQ22" s="511"/>
      <c r="AR22" s="511" t="s">
        <v>27</v>
      </c>
      <c r="AS22" s="511" t="s">
        <v>26</v>
      </c>
      <c r="AT22" s="511" t="s">
        <v>25</v>
      </c>
      <c r="AU22" s="511" t="s">
        <v>24</v>
      </c>
      <c r="AV22" s="515" t="s">
        <v>23</v>
      </c>
    </row>
    <row r="23" spans="1:48" s="22" customFormat="1" ht="64.5" customHeight="1" x14ac:dyDescent="0.25">
      <c r="A23" s="503"/>
      <c r="B23" s="506"/>
      <c r="C23" s="503"/>
      <c r="D23" s="503"/>
      <c r="E23" s="517" t="s">
        <v>21</v>
      </c>
      <c r="F23" s="519" t="s">
        <v>129</v>
      </c>
      <c r="G23" s="519" t="s">
        <v>128</v>
      </c>
      <c r="H23" s="519" t="s">
        <v>127</v>
      </c>
      <c r="I23" s="523" t="s">
        <v>346</v>
      </c>
      <c r="J23" s="523" t="s">
        <v>347</v>
      </c>
      <c r="K23" s="523" t="s">
        <v>348</v>
      </c>
      <c r="L23" s="519" t="s">
        <v>78</v>
      </c>
      <c r="M23" s="503"/>
      <c r="N23" s="503"/>
      <c r="O23" s="503"/>
      <c r="P23" s="511"/>
      <c r="Q23" s="511"/>
      <c r="R23" s="511"/>
      <c r="S23" s="521" t="s">
        <v>0</v>
      </c>
      <c r="T23" s="521" t="s">
        <v>9</v>
      </c>
      <c r="U23" s="512"/>
      <c r="V23" s="512"/>
      <c r="W23" s="511"/>
      <c r="X23" s="511"/>
      <c r="Y23" s="511"/>
      <c r="Z23" s="511"/>
      <c r="AA23" s="511"/>
      <c r="AB23" s="511"/>
      <c r="AC23" s="511"/>
      <c r="AD23" s="511"/>
      <c r="AE23" s="511"/>
      <c r="AF23" s="511" t="s">
        <v>20</v>
      </c>
      <c r="AG23" s="511"/>
      <c r="AH23" s="511" t="s">
        <v>19</v>
      </c>
      <c r="AI23" s="511"/>
      <c r="AJ23" s="502" t="s">
        <v>18</v>
      </c>
      <c r="AK23" s="502" t="s">
        <v>17</v>
      </c>
      <c r="AL23" s="502" t="s">
        <v>16</v>
      </c>
      <c r="AM23" s="502" t="s">
        <v>15</v>
      </c>
      <c r="AN23" s="502" t="s">
        <v>14</v>
      </c>
      <c r="AO23" s="502" t="s">
        <v>13</v>
      </c>
      <c r="AP23" s="502" t="s">
        <v>12</v>
      </c>
      <c r="AQ23" s="513" t="s">
        <v>9</v>
      </c>
      <c r="AR23" s="511"/>
      <c r="AS23" s="511"/>
      <c r="AT23" s="511"/>
      <c r="AU23" s="511"/>
      <c r="AV23" s="516"/>
    </row>
    <row r="24" spans="1:48" s="22" customFormat="1" ht="96.75" customHeight="1" x14ac:dyDescent="0.25">
      <c r="A24" s="504"/>
      <c r="B24" s="507"/>
      <c r="C24" s="504"/>
      <c r="D24" s="504"/>
      <c r="E24" s="518"/>
      <c r="F24" s="520"/>
      <c r="G24" s="520"/>
      <c r="H24" s="520"/>
      <c r="I24" s="524"/>
      <c r="J24" s="524"/>
      <c r="K24" s="524"/>
      <c r="L24" s="520"/>
      <c r="M24" s="504"/>
      <c r="N24" s="504"/>
      <c r="O24" s="504"/>
      <c r="P24" s="511"/>
      <c r="Q24" s="511"/>
      <c r="R24" s="511"/>
      <c r="S24" s="522"/>
      <c r="T24" s="522"/>
      <c r="U24" s="512"/>
      <c r="V24" s="512"/>
      <c r="W24" s="511"/>
      <c r="X24" s="511"/>
      <c r="Y24" s="511"/>
      <c r="Z24" s="511"/>
      <c r="AA24" s="511"/>
      <c r="AB24" s="511"/>
      <c r="AC24" s="511"/>
      <c r="AD24" s="511"/>
      <c r="AE24" s="511"/>
      <c r="AF24" s="253" t="s">
        <v>11</v>
      </c>
      <c r="AG24" s="253" t="s">
        <v>10</v>
      </c>
      <c r="AH24" s="123" t="s">
        <v>0</v>
      </c>
      <c r="AI24" s="123" t="s">
        <v>9</v>
      </c>
      <c r="AJ24" s="504"/>
      <c r="AK24" s="504"/>
      <c r="AL24" s="504"/>
      <c r="AM24" s="504"/>
      <c r="AN24" s="504"/>
      <c r="AO24" s="504"/>
      <c r="AP24" s="504"/>
      <c r="AQ24" s="514"/>
      <c r="AR24" s="511"/>
      <c r="AS24" s="511"/>
      <c r="AT24" s="511"/>
      <c r="AU24" s="511"/>
      <c r="AV24" s="5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96" customHeight="1" x14ac:dyDescent="0.2">
      <c r="A26" s="206" t="s">
        <v>478</v>
      </c>
      <c r="B26" s="207" t="s">
        <v>595</v>
      </c>
      <c r="C26" s="207" t="s">
        <v>493</v>
      </c>
      <c r="D26" s="208" t="s">
        <v>482</v>
      </c>
      <c r="E26" s="209" t="s">
        <v>485</v>
      </c>
      <c r="F26" s="209" t="s">
        <v>485</v>
      </c>
      <c r="G26" s="209" t="s">
        <v>485</v>
      </c>
      <c r="H26" s="209" t="s">
        <v>485</v>
      </c>
      <c r="I26" s="209" t="s">
        <v>485</v>
      </c>
      <c r="J26" s="209" t="s">
        <v>485</v>
      </c>
      <c r="K26" s="209" t="s">
        <v>485</v>
      </c>
      <c r="L26" s="209" t="s">
        <v>485</v>
      </c>
      <c r="M26" s="210" t="s">
        <v>463</v>
      </c>
      <c r="N26" s="211" t="s">
        <v>466</v>
      </c>
      <c r="O26" s="207" t="s">
        <v>595</v>
      </c>
      <c r="P26" s="212">
        <v>42203.389000000003</v>
      </c>
      <c r="Q26" s="211" t="s">
        <v>494</v>
      </c>
      <c r="R26" s="212">
        <v>42203.389000000003</v>
      </c>
      <c r="S26" s="210" t="s">
        <v>464</v>
      </c>
      <c r="T26" s="210" t="s">
        <v>465</v>
      </c>
      <c r="U26" s="209">
        <v>3</v>
      </c>
      <c r="V26" s="209">
        <v>3</v>
      </c>
      <c r="W26" s="211" t="s">
        <v>495</v>
      </c>
      <c r="X26" s="213">
        <v>37966</v>
      </c>
      <c r="Y26" s="210"/>
      <c r="Z26" s="210"/>
      <c r="AA26" s="214"/>
      <c r="AB26" s="213">
        <v>37966</v>
      </c>
      <c r="AC26" s="215" t="s">
        <v>477</v>
      </c>
      <c r="AD26" s="212">
        <v>44800</v>
      </c>
      <c r="AE26" s="212">
        <v>44800</v>
      </c>
      <c r="AF26" s="209">
        <v>25257</v>
      </c>
      <c r="AG26" s="207" t="s">
        <v>496</v>
      </c>
      <c r="AH26" s="216">
        <v>40711</v>
      </c>
      <c r="AI26" s="216">
        <v>40711</v>
      </c>
      <c r="AJ26" s="216">
        <v>40728</v>
      </c>
      <c r="AK26" s="216">
        <v>40765</v>
      </c>
      <c r="AL26" s="210"/>
      <c r="AM26" s="210"/>
      <c r="AN26" s="216"/>
      <c r="AO26" s="210"/>
      <c r="AP26" s="216">
        <v>40787</v>
      </c>
      <c r="AQ26" s="216">
        <v>40787</v>
      </c>
      <c r="AR26" s="216">
        <v>40787</v>
      </c>
      <c r="AS26" s="216">
        <v>40787</v>
      </c>
      <c r="AT26" s="216">
        <v>40908</v>
      </c>
      <c r="AU26" s="210"/>
      <c r="AV26" s="211" t="s">
        <v>550</v>
      </c>
    </row>
    <row r="27" spans="1:48" s="217" customFormat="1" ht="12.75" x14ac:dyDescent="0.2">
      <c r="A27" s="209"/>
      <c r="B27" s="207"/>
      <c r="C27" s="207"/>
      <c r="D27" s="208"/>
      <c r="E27" s="209"/>
      <c r="F27" s="209"/>
      <c r="G27" s="209"/>
      <c r="H27" s="209"/>
      <c r="I27" s="209"/>
      <c r="J27" s="209"/>
      <c r="K27" s="209"/>
      <c r="L27" s="209"/>
      <c r="M27" s="210"/>
      <c r="N27" s="211"/>
      <c r="O27" s="207"/>
      <c r="P27" s="212"/>
      <c r="Q27" s="211"/>
      <c r="R27" s="212"/>
      <c r="S27" s="210"/>
      <c r="T27" s="210"/>
      <c r="U27" s="209"/>
      <c r="V27" s="209"/>
      <c r="W27" s="211" t="s">
        <v>497</v>
      </c>
      <c r="X27" s="213">
        <v>44582</v>
      </c>
      <c r="Y27" s="210"/>
      <c r="Z27" s="210"/>
      <c r="AA27" s="214"/>
      <c r="AB27" s="214"/>
      <c r="AC27" s="215"/>
      <c r="AD27" s="212"/>
      <c r="AE27" s="213"/>
      <c r="AF27" s="209"/>
      <c r="AG27" s="218"/>
      <c r="AH27" s="216"/>
      <c r="AI27" s="216"/>
      <c r="AJ27" s="216"/>
      <c r="AK27" s="216"/>
      <c r="AL27" s="210"/>
      <c r="AM27" s="210"/>
      <c r="AN27" s="216"/>
      <c r="AO27" s="210"/>
      <c r="AP27" s="216"/>
      <c r="AQ27" s="216"/>
      <c r="AR27" s="216"/>
      <c r="AS27" s="216"/>
      <c r="AT27" s="216"/>
      <c r="AU27" s="210"/>
      <c r="AV27" s="210"/>
    </row>
    <row r="28" spans="1:48" s="217" customFormat="1" ht="12.75" x14ac:dyDescent="0.2">
      <c r="A28" s="230"/>
      <c r="B28" s="242"/>
      <c r="C28" s="242"/>
      <c r="D28" s="231"/>
      <c r="E28" s="230"/>
      <c r="F28" s="230"/>
      <c r="G28" s="230"/>
      <c r="H28" s="230"/>
      <c r="I28" s="230"/>
      <c r="J28" s="230"/>
      <c r="K28" s="230"/>
      <c r="L28" s="230"/>
      <c r="M28" s="232"/>
      <c r="N28" s="242"/>
      <c r="O28" s="242"/>
      <c r="P28" s="242"/>
      <c r="Q28" s="233"/>
      <c r="R28" s="234"/>
      <c r="S28" s="232"/>
      <c r="T28" s="232"/>
      <c r="U28" s="230"/>
      <c r="V28" s="230"/>
      <c r="W28" s="233" t="s">
        <v>498</v>
      </c>
      <c r="X28" s="235">
        <v>42119</v>
      </c>
      <c r="Y28" s="232"/>
      <c r="Z28" s="232"/>
      <c r="AA28" s="236"/>
      <c r="AB28" s="236"/>
      <c r="AC28" s="237"/>
      <c r="AD28" s="234"/>
      <c r="AE28" s="235"/>
      <c r="AF28" s="230"/>
      <c r="AG28" s="238"/>
      <c r="AH28" s="239"/>
      <c r="AI28" s="239"/>
      <c r="AJ28" s="239"/>
      <c r="AK28" s="239"/>
      <c r="AL28" s="232"/>
      <c r="AM28" s="232"/>
      <c r="AN28" s="239"/>
      <c r="AO28" s="232"/>
      <c r="AP28" s="239"/>
      <c r="AQ28" s="239"/>
      <c r="AR28" s="239"/>
      <c r="AS28" s="239"/>
      <c r="AT28" s="239"/>
      <c r="AU28" s="232"/>
      <c r="AV28" s="232"/>
    </row>
    <row r="29" spans="1:48" s="243" customFormat="1" ht="90" x14ac:dyDescent="0.25">
      <c r="A29" s="241">
        <v>2</v>
      </c>
      <c r="B29" s="207" t="s">
        <v>596</v>
      </c>
      <c r="C29" s="207" t="s">
        <v>493</v>
      </c>
      <c r="D29" s="325">
        <v>42339</v>
      </c>
      <c r="E29" s="209" t="s">
        <v>485</v>
      </c>
      <c r="F29" s="209" t="s">
        <v>485</v>
      </c>
      <c r="G29" s="209" t="s">
        <v>485</v>
      </c>
      <c r="H29" s="209" t="s">
        <v>485</v>
      </c>
      <c r="I29" s="209" t="s">
        <v>485</v>
      </c>
      <c r="J29" s="209" t="s">
        <v>485</v>
      </c>
      <c r="K29" s="209" t="s">
        <v>485</v>
      </c>
      <c r="L29" s="209" t="s">
        <v>485</v>
      </c>
      <c r="M29" s="241" t="s">
        <v>558</v>
      </c>
      <c r="N29" s="228" t="s">
        <v>551</v>
      </c>
      <c r="O29" s="207" t="s">
        <v>596</v>
      </c>
      <c r="P29" s="249">
        <v>1</v>
      </c>
      <c r="Q29" s="207" t="s">
        <v>554</v>
      </c>
      <c r="R29" s="249">
        <v>1</v>
      </c>
      <c r="S29" s="250" t="s">
        <v>553</v>
      </c>
      <c r="T29" s="250" t="s">
        <v>553</v>
      </c>
      <c r="U29" s="241">
        <v>1</v>
      </c>
      <c r="V29" s="241">
        <v>1</v>
      </c>
      <c r="W29" s="229" t="s">
        <v>552</v>
      </c>
      <c r="X29" s="249">
        <v>1</v>
      </c>
      <c r="Y29" s="229"/>
      <c r="Z29" s="249"/>
      <c r="AA29" s="240"/>
      <c r="AB29" s="249">
        <v>1</v>
      </c>
      <c r="AC29" s="229" t="s">
        <v>552</v>
      </c>
      <c r="AD29" s="249">
        <v>1</v>
      </c>
      <c r="AE29" s="249">
        <v>0</v>
      </c>
      <c r="AF29" s="246"/>
      <c r="AG29" s="240"/>
      <c r="AH29" s="240"/>
      <c r="AI29" s="240"/>
      <c r="AJ29" s="240"/>
      <c r="AK29" s="240"/>
      <c r="AL29" s="240"/>
      <c r="AM29" s="240"/>
      <c r="AN29" s="244"/>
      <c r="AO29" s="245"/>
      <c r="AP29" s="248"/>
      <c r="AQ29" s="248">
        <v>41247</v>
      </c>
      <c r="AR29" s="248">
        <v>41247</v>
      </c>
      <c r="AS29" s="247">
        <v>41247</v>
      </c>
      <c r="AT29" s="247">
        <v>58989</v>
      </c>
      <c r="AU29" s="241"/>
      <c r="AV29" s="324" t="s">
        <v>557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7"/>
  <sheetViews>
    <sheetView topLeftCell="A13" zoomScaleNormal="100" workbookViewId="0">
      <selection activeCell="B21" sqref="B21"/>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67</v>
      </c>
    </row>
    <row r="2" spans="1:8" ht="18.75" x14ac:dyDescent="0.3">
      <c r="B2" s="158" t="s">
        <v>8</v>
      </c>
    </row>
    <row r="3" spans="1:8" ht="18.75" x14ac:dyDescent="0.3">
      <c r="B3" s="158" t="s">
        <v>442</v>
      </c>
    </row>
    <row r="4" spans="1:8" x14ac:dyDescent="0.25">
      <c r="B4" s="38"/>
    </row>
    <row r="5" spans="1:8" ht="18.75" x14ac:dyDescent="0.3">
      <c r="A5" s="526" t="str">
        <f>'1. паспорт местоположение'!A5:C5</f>
        <v>Год раскрытия информации: 2023 год</v>
      </c>
      <c r="B5" s="526"/>
      <c r="C5" s="54"/>
      <c r="D5" s="54"/>
      <c r="E5" s="54"/>
      <c r="F5" s="54"/>
      <c r="G5" s="54"/>
      <c r="H5" s="54"/>
    </row>
    <row r="6" spans="1:8" ht="18.75" x14ac:dyDescent="0.3">
      <c r="A6" s="127"/>
      <c r="B6" s="152"/>
      <c r="C6" s="127"/>
      <c r="D6" s="127"/>
      <c r="E6" s="127"/>
      <c r="F6" s="127"/>
      <c r="G6" s="127"/>
      <c r="H6" s="127"/>
    </row>
    <row r="7" spans="1:8" ht="18.75" x14ac:dyDescent="0.25">
      <c r="A7" s="355" t="s">
        <v>7</v>
      </c>
      <c r="B7" s="355"/>
      <c r="C7" s="126"/>
      <c r="D7" s="126"/>
      <c r="E7" s="126"/>
      <c r="F7" s="126"/>
      <c r="G7" s="126"/>
      <c r="H7" s="126"/>
    </row>
    <row r="8" spans="1:8" ht="18.75" x14ac:dyDescent="0.25">
      <c r="A8" s="126"/>
      <c r="B8" s="160"/>
      <c r="C8" s="126"/>
      <c r="D8" s="126"/>
      <c r="E8" s="126"/>
      <c r="F8" s="126"/>
      <c r="G8" s="126"/>
      <c r="H8" s="126"/>
    </row>
    <row r="9" spans="1:8" x14ac:dyDescent="0.25">
      <c r="A9" s="388" t="str">
        <f>'1. паспорт местоположение'!A9:C9</f>
        <v>АО "Россети Тюмень"</v>
      </c>
      <c r="B9" s="388"/>
      <c r="C9" s="124"/>
      <c r="D9" s="124"/>
      <c r="E9" s="124"/>
      <c r="F9" s="124"/>
      <c r="G9" s="124"/>
      <c r="H9" s="124"/>
    </row>
    <row r="10" spans="1:8" x14ac:dyDescent="0.25">
      <c r="A10" s="351" t="s">
        <v>6</v>
      </c>
      <c r="B10" s="351"/>
      <c r="C10" s="125"/>
      <c r="D10" s="125"/>
      <c r="E10" s="125"/>
      <c r="F10" s="125"/>
      <c r="G10" s="125"/>
      <c r="H10" s="125"/>
    </row>
    <row r="11" spans="1:8" ht="18.75" x14ac:dyDescent="0.25">
      <c r="A11" s="126"/>
      <c r="B11" s="160"/>
      <c r="C11" s="126"/>
      <c r="D11" s="126"/>
      <c r="E11" s="126"/>
      <c r="F11" s="126"/>
      <c r="G11" s="126"/>
      <c r="H11" s="126"/>
    </row>
    <row r="12" spans="1:8" ht="30.75" customHeight="1" x14ac:dyDescent="0.25">
      <c r="A12" s="388" t="str">
        <f>'1. паспорт местоположение'!A12:C12</f>
        <v>F_TP1600.PS.0028</v>
      </c>
      <c r="B12" s="388"/>
      <c r="C12" s="124"/>
      <c r="D12" s="124"/>
      <c r="E12" s="124"/>
      <c r="F12" s="124"/>
      <c r="G12" s="124"/>
      <c r="H12" s="124"/>
    </row>
    <row r="13" spans="1:8" x14ac:dyDescent="0.25">
      <c r="A13" s="351" t="s">
        <v>5</v>
      </c>
      <c r="B13" s="351"/>
      <c r="C13" s="125"/>
      <c r="D13" s="125"/>
      <c r="E13" s="125"/>
      <c r="F13" s="125"/>
      <c r="G13" s="125"/>
      <c r="H13" s="125"/>
    </row>
    <row r="14" spans="1:8" ht="18.75" x14ac:dyDescent="0.25">
      <c r="A14" s="11"/>
      <c r="B14" s="11"/>
      <c r="C14" s="11"/>
      <c r="D14" s="11"/>
      <c r="E14" s="11"/>
      <c r="F14" s="11"/>
      <c r="G14" s="11"/>
      <c r="H14" s="11"/>
    </row>
    <row r="15" spans="1:8" x14ac:dyDescent="0.25">
      <c r="A15" s="388" t="str">
        <f>'1. паспорт местоположение'!A15:C15</f>
        <v>Проектирование реконструкции  ПС 110/35/6 кВ КНС-5Б (ОРУ-110 кВ,ОРУ-35 кВ,замена оборудования АСУ ТП,СТДУ,УРЗА)</v>
      </c>
      <c r="B15" s="388"/>
      <c r="C15" s="124"/>
      <c r="D15" s="124"/>
      <c r="E15" s="124"/>
      <c r="F15" s="124"/>
      <c r="G15" s="124"/>
      <c r="H15" s="124"/>
    </row>
    <row r="16" spans="1:8" x14ac:dyDescent="0.25">
      <c r="A16" s="351" t="s">
        <v>4</v>
      </c>
      <c r="B16" s="351"/>
      <c r="C16" s="125"/>
      <c r="D16" s="125"/>
      <c r="E16" s="125"/>
      <c r="F16" s="125"/>
      <c r="G16" s="125"/>
      <c r="H16" s="125"/>
    </row>
    <row r="17" spans="1:2" x14ac:dyDescent="0.25">
      <c r="B17" s="95"/>
    </row>
    <row r="18" spans="1:2" ht="33.75" customHeight="1" x14ac:dyDescent="0.25">
      <c r="A18" s="530" t="s">
        <v>424</v>
      </c>
      <c r="B18" s="531"/>
    </row>
    <row r="19" spans="1:2" x14ac:dyDescent="0.25">
      <c r="B19" s="38"/>
    </row>
    <row r="20" spans="1:2" ht="16.5" thickBot="1" x14ac:dyDescent="0.3">
      <c r="B20" s="96"/>
    </row>
    <row r="21" spans="1:2" ht="34.5" customHeight="1" thickBot="1" x14ac:dyDescent="0.3">
      <c r="A21" s="97" t="s">
        <v>300</v>
      </c>
      <c r="B21" s="98" t="str">
        <f>A15</f>
        <v>Проектирование реконструкции  ПС 110/35/6 кВ КНС-5Б (ОРУ-110 кВ,ОРУ-35 кВ,замена оборудования АСУ ТП,СТДУ,УРЗА)</v>
      </c>
    </row>
    <row r="22" spans="1:2" ht="16.5" thickBot="1" x14ac:dyDescent="0.3">
      <c r="A22" s="97" t="s">
        <v>301</v>
      </c>
      <c r="B22" s="98" t="s">
        <v>445</v>
      </c>
    </row>
    <row r="23" spans="1:2" ht="16.5" thickBot="1" x14ac:dyDescent="0.3">
      <c r="A23" s="97" t="s">
        <v>283</v>
      </c>
      <c r="B23" s="99" t="s">
        <v>446</v>
      </c>
    </row>
    <row r="24" spans="1:2" ht="16.5" thickBot="1" x14ac:dyDescent="0.3">
      <c r="A24" s="97" t="s">
        <v>302</v>
      </c>
      <c r="B24" s="99" t="s">
        <v>480</v>
      </c>
    </row>
    <row r="25" spans="1:2" ht="16.5" thickBot="1" x14ac:dyDescent="0.3">
      <c r="A25" s="100" t="s">
        <v>303</v>
      </c>
      <c r="B25" s="98" t="s">
        <v>588</v>
      </c>
    </row>
    <row r="26" spans="1:2" ht="16.5" thickBot="1" x14ac:dyDescent="0.3">
      <c r="A26" s="101" t="s">
        <v>304</v>
      </c>
      <c r="B26" s="102" t="str">
        <f>'3.3 паспорт описание'!C30</f>
        <v>П</v>
      </c>
    </row>
    <row r="27" spans="1:2" ht="29.25" thickBot="1" x14ac:dyDescent="0.3">
      <c r="A27" s="109" t="s">
        <v>612</v>
      </c>
      <c r="B27" s="194">
        <f>'6.2. Паспорт фин осв ввод'!D24</f>
        <v>19.197981317562743</v>
      </c>
    </row>
    <row r="28" spans="1:2" ht="16.5" thickBot="1" x14ac:dyDescent="0.3">
      <c r="A28" s="104" t="s">
        <v>305</v>
      </c>
      <c r="B28" s="104" t="s">
        <v>611</v>
      </c>
    </row>
    <row r="29" spans="1:2" ht="29.25" thickBot="1" x14ac:dyDescent="0.3">
      <c r="A29" s="110" t="s">
        <v>306</v>
      </c>
      <c r="B29" s="194">
        <f>B30</f>
        <v>20.985000000000003</v>
      </c>
    </row>
    <row r="30" spans="1:2" ht="29.25" thickBot="1" x14ac:dyDescent="0.3">
      <c r="A30" s="110" t="s">
        <v>307</v>
      </c>
      <c r="B30" s="194">
        <f>B33+B53+B37+B41</f>
        <v>20.985000000000003</v>
      </c>
    </row>
    <row r="31" spans="1:2" ht="16.5" thickBot="1" x14ac:dyDescent="0.3">
      <c r="A31" s="104" t="s">
        <v>308</v>
      </c>
      <c r="B31" s="104"/>
    </row>
    <row r="32" spans="1:2" ht="29.25" thickBot="1" x14ac:dyDescent="0.3">
      <c r="A32" s="110" t="s">
        <v>608</v>
      </c>
      <c r="B32" s="194">
        <f>B37+B33+B41</f>
        <v>20.985000000000003</v>
      </c>
    </row>
    <row r="33" spans="1:2" ht="30.75" thickBot="1" x14ac:dyDescent="0.3">
      <c r="A33" s="104" t="s">
        <v>456</v>
      </c>
      <c r="B33" s="194">
        <v>12.4</v>
      </c>
    </row>
    <row r="34" spans="1:2" ht="16.5" thickBot="1" x14ac:dyDescent="0.3">
      <c r="A34" s="104" t="s">
        <v>309</v>
      </c>
      <c r="B34" s="203">
        <f>B33/B27</f>
        <v>0.6459012432029092</v>
      </c>
    </row>
    <row r="35" spans="1:2" ht="16.5" thickBot="1" x14ac:dyDescent="0.3">
      <c r="A35" s="104" t="s">
        <v>310</v>
      </c>
      <c r="B35" s="194">
        <v>12.4</v>
      </c>
    </row>
    <row r="36" spans="1:2" ht="16.5" thickBot="1" x14ac:dyDescent="0.3">
      <c r="A36" s="104" t="s">
        <v>311</v>
      </c>
      <c r="B36" s="194">
        <v>10.508475000000001</v>
      </c>
    </row>
    <row r="37" spans="1:2" ht="30" x14ac:dyDescent="0.25">
      <c r="A37" s="335" t="s">
        <v>604</v>
      </c>
      <c r="B37" s="336">
        <v>8.5079999999999991</v>
      </c>
    </row>
    <row r="38" spans="1:2" x14ac:dyDescent="0.25">
      <c r="A38" s="333" t="s">
        <v>309</v>
      </c>
      <c r="B38" s="332">
        <v>60.65</v>
      </c>
    </row>
    <row r="39" spans="1:2" x14ac:dyDescent="0.25">
      <c r="A39" s="333" t="s">
        <v>310</v>
      </c>
      <c r="B39" s="334">
        <v>0</v>
      </c>
    </row>
    <row r="40" spans="1:2" x14ac:dyDescent="0.25">
      <c r="A40" s="333" t="s">
        <v>311</v>
      </c>
      <c r="B40" s="334">
        <v>0</v>
      </c>
    </row>
    <row r="41" spans="1:2" ht="30" x14ac:dyDescent="0.25">
      <c r="A41" s="335" t="s">
        <v>605</v>
      </c>
      <c r="B41" s="336">
        <v>7.6999999999999999E-2</v>
      </c>
    </row>
    <row r="42" spans="1:2" x14ac:dyDescent="0.25">
      <c r="A42" s="333" t="s">
        <v>309</v>
      </c>
      <c r="B42" s="332">
        <v>0.55000000000000004</v>
      </c>
    </row>
    <row r="43" spans="1:2" x14ac:dyDescent="0.25">
      <c r="A43" s="333" t="s">
        <v>310</v>
      </c>
      <c r="B43" s="334">
        <v>0</v>
      </c>
    </row>
    <row r="44" spans="1:2" x14ac:dyDescent="0.25">
      <c r="A44" s="333" t="s">
        <v>311</v>
      </c>
      <c r="B44" s="334">
        <v>0</v>
      </c>
    </row>
    <row r="45" spans="1:2" ht="45" x14ac:dyDescent="0.25">
      <c r="A45" s="335" t="s">
        <v>609</v>
      </c>
      <c r="B45" s="336">
        <v>0</v>
      </c>
    </row>
    <row r="46" spans="1:2" s="338" customFormat="1" ht="15" x14ac:dyDescent="0.25">
      <c r="A46" s="333" t="s">
        <v>309</v>
      </c>
      <c r="B46" s="337">
        <v>0</v>
      </c>
    </row>
    <row r="47" spans="1:2" s="338" customFormat="1" ht="15" x14ac:dyDescent="0.25">
      <c r="A47" s="333" t="s">
        <v>310</v>
      </c>
      <c r="B47" s="334">
        <v>0</v>
      </c>
    </row>
    <row r="48" spans="1:2" s="338" customFormat="1" thickBot="1" x14ac:dyDescent="0.3">
      <c r="A48" s="333" t="s">
        <v>311</v>
      </c>
      <c r="B48" s="334">
        <v>0</v>
      </c>
    </row>
    <row r="49" spans="1:12" ht="29.25" thickBot="1" x14ac:dyDescent="0.3">
      <c r="A49" s="110" t="s">
        <v>312</v>
      </c>
      <c r="B49" s="104"/>
    </row>
    <row r="50" spans="1:12" ht="16.5" thickBot="1" x14ac:dyDescent="0.3">
      <c r="A50" s="104" t="s">
        <v>309</v>
      </c>
      <c r="B50" s="104"/>
    </row>
    <row r="51" spans="1:12" ht="16.5" thickBot="1" x14ac:dyDescent="0.3">
      <c r="A51" s="104" t="s">
        <v>310</v>
      </c>
      <c r="B51" s="104"/>
    </row>
    <row r="52" spans="1:12" ht="16.5" thickBot="1" x14ac:dyDescent="0.3">
      <c r="A52" s="104" t="s">
        <v>311</v>
      </c>
      <c r="B52" s="104"/>
    </row>
    <row r="53" spans="1:12" ht="29.25" thickBot="1" x14ac:dyDescent="0.3">
      <c r="A53" s="339" t="s">
        <v>610</v>
      </c>
      <c r="B53" s="194">
        <f>B45+B57</f>
        <v>0</v>
      </c>
    </row>
    <row r="54" spans="1:12" ht="16.5" thickBot="1" x14ac:dyDescent="0.3">
      <c r="A54" s="104" t="s">
        <v>309</v>
      </c>
      <c r="B54" s="251">
        <f>B53/B27</f>
        <v>0</v>
      </c>
    </row>
    <row r="55" spans="1:12" ht="16.5" thickBot="1" x14ac:dyDescent="0.3">
      <c r="A55" s="104" t="s">
        <v>310</v>
      </c>
      <c r="B55" s="194">
        <f>(25.66+26+26+27.38+28.53+30.14+36.12+43.48)/1000000</f>
        <v>2.4330999999999997E-4</v>
      </c>
    </row>
    <row r="56" spans="1:12" ht="16.5" thickBot="1" x14ac:dyDescent="0.3">
      <c r="A56" s="104" t="s">
        <v>311</v>
      </c>
      <c r="B56" s="194">
        <f>(1.99+26+26+27.38+28.53+30.14+36.12+43.48)/1000000</f>
        <v>2.1963999999999998E-4</v>
      </c>
    </row>
    <row r="57" spans="1:12" ht="36.75" customHeight="1" thickBot="1" x14ac:dyDescent="0.3">
      <c r="A57" s="335"/>
      <c r="B57" s="252"/>
      <c r="C57" s="312"/>
      <c r="D57" s="313"/>
      <c r="E57" s="313"/>
      <c r="F57" s="313"/>
      <c r="G57" s="313"/>
      <c r="H57" s="313"/>
      <c r="I57" s="313"/>
      <c r="J57" s="313"/>
      <c r="K57" s="313"/>
      <c r="L57" s="313"/>
    </row>
    <row r="58" spans="1:12" ht="16.5" thickBot="1" x14ac:dyDescent="0.3">
      <c r="A58" s="104" t="s">
        <v>309</v>
      </c>
      <c r="B58" s="251">
        <f>B57/B27</f>
        <v>0</v>
      </c>
    </row>
    <row r="59" spans="1:12" ht="16.5" thickBot="1" x14ac:dyDescent="0.3">
      <c r="A59" s="104" t="s">
        <v>310</v>
      </c>
      <c r="B59" s="194">
        <v>0</v>
      </c>
    </row>
    <row r="60" spans="1:12" ht="16.5" thickBot="1" x14ac:dyDescent="0.3">
      <c r="A60" s="104" t="s">
        <v>311</v>
      </c>
      <c r="B60" s="194">
        <v>0</v>
      </c>
    </row>
    <row r="61" spans="1:12" ht="29.25" thickBot="1" x14ac:dyDescent="0.3">
      <c r="A61" s="103" t="s">
        <v>313</v>
      </c>
      <c r="B61" s="204">
        <f>B34</f>
        <v>0.6459012432029092</v>
      </c>
    </row>
    <row r="62" spans="1:12" ht="16.5" thickBot="1" x14ac:dyDescent="0.3">
      <c r="A62" s="105" t="s">
        <v>308</v>
      </c>
      <c r="B62" s="111"/>
    </row>
    <row r="63" spans="1:12" ht="16.5" thickBot="1" x14ac:dyDescent="0.3">
      <c r="A63" s="105" t="s">
        <v>314</v>
      </c>
      <c r="B63" s="111"/>
    </row>
    <row r="64" spans="1:12" ht="16.5" thickBot="1" x14ac:dyDescent="0.3">
      <c r="A64" s="105" t="s">
        <v>315</v>
      </c>
      <c r="B64" s="111"/>
    </row>
    <row r="65" spans="1:3" ht="16.5" thickBot="1" x14ac:dyDescent="0.3">
      <c r="A65" s="105" t="s">
        <v>316</v>
      </c>
      <c r="B65" s="199">
        <v>1</v>
      </c>
    </row>
    <row r="66" spans="1:3" ht="16.5" thickBot="1" x14ac:dyDescent="0.3">
      <c r="A66" s="100" t="s">
        <v>317</v>
      </c>
      <c r="B66" s="205">
        <f>B67/B27</f>
        <v>0.66927323854856169</v>
      </c>
      <c r="C66" s="201"/>
    </row>
    <row r="67" spans="1:3" ht="16.5" thickBot="1" x14ac:dyDescent="0.3">
      <c r="A67" s="100" t="s">
        <v>318</v>
      </c>
      <c r="B67" s="195">
        <f>12.4+0.44845182+B55+B59</f>
        <v>12.848695130000001</v>
      </c>
    </row>
    <row r="68" spans="1:3" ht="16.5" thickBot="1" x14ac:dyDescent="0.3">
      <c r="A68" s="100" t="s">
        <v>319</v>
      </c>
      <c r="B68" s="205">
        <f>B69/(B27/1.18)</f>
        <v>0.67347876888346925</v>
      </c>
    </row>
    <row r="69" spans="1:3" ht="16.5" thickBot="1" x14ac:dyDescent="0.3">
      <c r="A69" s="101" t="s">
        <v>320</v>
      </c>
      <c r="B69" s="196">
        <f>10.508475+0.44845182+B56+B60</f>
        <v>10.957146460000001</v>
      </c>
    </row>
    <row r="70" spans="1:3" x14ac:dyDescent="0.25">
      <c r="A70" s="103" t="s">
        <v>321</v>
      </c>
      <c r="B70" s="153"/>
    </row>
    <row r="71" spans="1:3" x14ac:dyDescent="0.25">
      <c r="A71" s="107" t="s">
        <v>322</v>
      </c>
      <c r="B71" s="154" t="s">
        <v>548</v>
      </c>
    </row>
    <row r="72" spans="1:3" x14ac:dyDescent="0.25">
      <c r="A72" s="107" t="s">
        <v>323</v>
      </c>
      <c r="B72" s="154" t="s">
        <v>606</v>
      </c>
    </row>
    <row r="73" spans="1:3" ht="45" x14ac:dyDescent="0.25">
      <c r="A73" s="107" t="s">
        <v>324</v>
      </c>
      <c r="B73" s="154" t="s">
        <v>549</v>
      </c>
    </row>
    <row r="74" spans="1:3" x14ac:dyDescent="0.25">
      <c r="A74" s="107" t="s">
        <v>325</v>
      </c>
      <c r="B74" s="337" t="s">
        <v>607</v>
      </c>
    </row>
    <row r="75" spans="1:3" ht="16.5" thickBot="1" x14ac:dyDescent="0.3">
      <c r="A75" s="108" t="s">
        <v>326</v>
      </c>
      <c r="B75" s="155" t="s">
        <v>480</v>
      </c>
    </row>
    <row r="76" spans="1:3" ht="30.75" thickBot="1" x14ac:dyDescent="0.3">
      <c r="A76" s="105" t="s">
        <v>327</v>
      </c>
      <c r="B76" s="106" t="s">
        <v>479</v>
      </c>
    </row>
    <row r="77" spans="1:3" ht="29.25" thickBot="1" x14ac:dyDescent="0.3">
      <c r="A77" s="100" t="s">
        <v>328</v>
      </c>
      <c r="B77" s="106" t="s">
        <v>479</v>
      </c>
    </row>
    <row r="78" spans="1:3" ht="16.5" thickBot="1" x14ac:dyDescent="0.3">
      <c r="A78" s="105" t="s">
        <v>308</v>
      </c>
      <c r="B78" s="113"/>
    </row>
    <row r="79" spans="1:3" ht="16.5" thickBot="1" x14ac:dyDescent="0.3">
      <c r="A79" s="105" t="s">
        <v>329</v>
      </c>
      <c r="B79" s="106" t="s">
        <v>479</v>
      </c>
    </row>
    <row r="80" spans="1:3" ht="16.5" thickBot="1" x14ac:dyDescent="0.3">
      <c r="A80" s="105" t="s">
        <v>330</v>
      </c>
      <c r="B80" s="106" t="s">
        <v>479</v>
      </c>
    </row>
    <row r="81" spans="1:2" ht="297.75" customHeight="1" thickBot="1" x14ac:dyDescent="0.3">
      <c r="A81" s="114" t="s">
        <v>331</v>
      </c>
      <c r="B81" s="202" t="s">
        <v>481</v>
      </c>
    </row>
    <row r="82" spans="1:2" ht="16.5" thickBot="1" x14ac:dyDescent="0.3">
      <c r="A82" s="100" t="s">
        <v>332</v>
      </c>
      <c r="B82" s="112" t="s">
        <v>479</v>
      </c>
    </row>
    <row r="83" spans="1:2" ht="16.5" thickBot="1" x14ac:dyDescent="0.3">
      <c r="A83" s="107" t="s">
        <v>333</v>
      </c>
      <c r="B83" s="112" t="s">
        <v>479</v>
      </c>
    </row>
    <row r="84" spans="1:2" ht="16.5" thickBot="1" x14ac:dyDescent="0.3">
      <c r="A84" s="107" t="s">
        <v>334</v>
      </c>
      <c r="B84" s="112" t="s">
        <v>479</v>
      </c>
    </row>
    <row r="85" spans="1:2" ht="16.5" thickBot="1" x14ac:dyDescent="0.3">
      <c r="A85" s="107" t="s">
        <v>335</v>
      </c>
      <c r="B85" s="112" t="s">
        <v>479</v>
      </c>
    </row>
    <row r="86" spans="1:2" ht="29.25" thickBot="1" x14ac:dyDescent="0.3">
      <c r="A86" s="115" t="s">
        <v>336</v>
      </c>
      <c r="B86" s="200" t="s">
        <v>556</v>
      </c>
    </row>
    <row r="87" spans="1:2" ht="28.5" x14ac:dyDescent="0.25">
      <c r="A87" s="103" t="s">
        <v>337</v>
      </c>
      <c r="B87" s="527"/>
    </row>
    <row r="88" spans="1:2" x14ac:dyDescent="0.25">
      <c r="A88" s="107" t="s">
        <v>338</v>
      </c>
      <c r="B88" s="528"/>
    </row>
    <row r="89" spans="1:2" x14ac:dyDescent="0.25">
      <c r="A89" s="107" t="s">
        <v>339</v>
      </c>
      <c r="B89" s="528"/>
    </row>
    <row r="90" spans="1:2" x14ac:dyDescent="0.25">
      <c r="A90" s="107" t="s">
        <v>340</v>
      </c>
      <c r="B90" s="528"/>
    </row>
    <row r="91" spans="1:2" x14ac:dyDescent="0.25">
      <c r="A91" s="107" t="s">
        <v>341</v>
      </c>
      <c r="B91" s="528"/>
    </row>
    <row r="92" spans="1:2" ht="16.5" thickBot="1" x14ac:dyDescent="0.3">
      <c r="A92" s="116" t="s">
        <v>342</v>
      </c>
      <c r="B92" s="529"/>
    </row>
    <row r="95" spans="1:2" x14ac:dyDescent="0.25">
      <c r="A95" s="117"/>
      <c r="B95" s="118"/>
    </row>
    <row r="96" spans="1:2" x14ac:dyDescent="0.25">
      <c r="B96" s="119"/>
    </row>
    <row r="97" spans="2:2" x14ac:dyDescent="0.25">
      <c r="B97" s="120"/>
    </row>
  </sheetData>
  <mergeCells count="10">
    <mergeCell ref="B87:B9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2023-10-13T12:36:26Z</dcterms:modified>
</cp:coreProperties>
</file>